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jriascos\Downloads\"/>
    </mc:Choice>
  </mc:AlternateContent>
  <xr:revisionPtr revIDLastSave="0" documentId="13_ncr:1_{40844624-8B61-48CD-8390-B4391049426F}" xr6:coauthVersionLast="47" xr6:coauthVersionMax="47" xr10:uidLastSave="{00000000-0000-0000-0000-000000000000}"/>
  <bookViews>
    <workbookView xWindow="-120" yWindow="-120" windowWidth="29040" windowHeight="15720" tabRatio="728" firstSheet="2" activeTab="2" xr2:uid="{00000000-000D-0000-FFFF-FFFF00000000}"/>
  </bookViews>
  <sheets>
    <sheet name="Gráfico1" sheetId="24" state="hidden" r:id="rId1"/>
    <sheet name="Indicadores de Resultado (IR)" sheetId="21" state="hidden" r:id="rId2"/>
    <sheet name=" Plan acción seguimiento" sheetId="14" r:id="rId3"/>
    <sheet name="Lista de chequeo" sheetId="22" r:id="rId4"/>
    <sheet name="Instrucciones PAS" sheetId="18" r:id="rId5"/>
    <sheet name="Listas" sheetId="23" r:id="rId6"/>
    <sheet name="Desplegables" sheetId="17"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 localSheetId="3">#REF!</definedName>
    <definedName name="\A">#REF!</definedName>
    <definedName name="_9" localSheetId="3">[1]APACDO!#REF!</definedName>
    <definedName name="_9">[1]APACDO!#REF!</definedName>
    <definedName name="_arp2" localSheetId="3">#REF!</definedName>
    <definedName name="_arp2">#REF!</definedName>
    <definedName name="_xlnm._FilterDatabase" localSheetId="2" hidden="1">' Plan acción seguimiento'!$A$9:$DT$186</definedName>
    <definedName name="_xlnm._FilterDatabase" localSheetId="1" hidden="1">'Indicadores de Resultado (IR)'!$J$5:$K$5</definedName>
    <definedName name="_ivm2" localSheetId="1">#REF!</definedName>
    <definedName name="_ivm2" localSheetId="3">#REF!</definedName>
    <definedName name="_ivm2">#REF!</definedName>
    <definedName name="_Order1" hidden="1">255</definedName>
    <definedName name="_Order2" hidden="1">255</definedName>
    <definedName name="_pib1" localSheetId="1">'[2]98-2002'!#REF!</definedName>
    <definedName name="_pib1" localSheetId="3">'[2]98-2002'!#REF!</definedName>
    <definedName name="_pib1">'[2]98-2002'!#REF!</definedName>
    <definedName name="_Table1_Out" localSheetId="1" hidden="1">[3]CARBOCOL!#REF!</definedName>
    <definedName name="_Table1_Out" localSheetId="3" hidden="1">[3]CARBOCOL!#REF!</definedName>
    <definedName name="_Table1_Out" hidden="1">[3]CARBOCOL!#REF!</definedName>
    <definedName name="_Table2_In2" hidden="1">[4]ANUAL1!#REF!</definedName>
    <definedName name="_Table2_Out" hidden="1">[3]CARBOCOL!#REF!</definedName>
    <definedName name="_var1">'[2]98-2002'!#REF!</definedName>
    <definedName name="A">'[5]CUA1-3'!#REF!</definedName>
    <definedName name="AA" localSheetId="3">#REF!</definedName>
    <definedName name="AA">#REF!</definedName>
    <definedName name="Agregado">[6]Listas!$E$4:$E$5</definedName>
    <definedName name="_xlnm.Print_Area" localSheetId="2">' Plan acción seguimiento'!$A$1:$CK$187</definedName>
    <definedName name="_xlnm.Print_Area" localSheetId="1">'Indicadores de Resultado (IR)'!$A$1:$W$17</definedName>
    <definedName name="_xlnm.Print_Area" localSheetId="4">'Instrucciones PAS'!$A$4:$B$44</definedName>
    <definedName name="_xlnm.Print_Area" localSheetId="3">'Lista de chequeo'!$A$5:$B$28</definedName>
    <definedName name="arp" localSheetId="1">#REF!</definedName>
    <definedName name="arp" localSheetId="3">#REF!</definedName>
    <definedName name="arp">#REF!</definedName>
    <definedName name="BB" localSheetId="1">#REF!</definedName>
    <definedName name="BB" localSheetId="3">#REF!</definedName>
    <definedName name="BB">#REF!</definedName>
    <definedName name="CAPITAL">[6]Listas!$I$4:$I$8</definedName>
    <definedName name="castigocuadro2">'[7]CUA1-3'!$Y$1:$AD$93</definedName>
    <definedName name="Categorias">[6]Listas!$D$4:$D$9</definedName>
    <definedName name="CC" localSheetId="3">#REF!</definedName>
    <definedName name="CC">#REF!</definedName>
    <definedName name="clasificacion" localSheetId="3">#REF!</definedName>
    <definedName name="clasificacion">#REF!</definedName>
    <definedName name="consol" localSheetId="3">#REF!</definedName>
    <definedName name="consol">#REF!</definedName>
    <definedName name="CUA">#REF!</definedName>
    <definedName name="CUA18A" localSheetId="1" hidden="1">{"trimestre",#N/A,FALSE,"TRIMESTRE";"empresa",#N/A,FALSE,"xEMPRESA";"eaab",#N/A,FALSE,"EAAB";"epma",#N/A,FALSE,"EPMA";"emca",#N/A,FALSE,"EMCA"}</definedName>
    <definedName name="CUA18A" localSheetId="3" hidden="1">{"trimestre",#N/A,FALSE,"TRIMESTRE";"empresa",#N/A,FALSE,"xEMPRESA";"eaab",#N/A,FALSE,"EAAB";"epma",#N/A,FALSE,"EPMA";"emca",#N/A,FALSE,"EMCA"}</definedName>
    <definedName name="CUA18A" hidden="1">{"trimestre",#N/A,FALSE,"TRIMESTRE";"empresa",#N/A,FALSE,"xEMPRESA";"eaab",#N/A,FALSE,"EAAB";"epma",#N/A,FALSE,"EPMA";"emca",#N/A,FALSE,"EMCA"}</definedName>
    <definedName name="Cua1a">[1]APACDO!#REF!</definedName>
    <definedName name="CUADRO_No._1">#REF!</definedName>
    <definedName name="CUADRO_No._10">#REF!</definedName>
    <definedName name="CUADRO_No._12">#REF!</definedName>
    <definedName name="CUADRO_No._13">#REF!</definedName>
    <definedName name="Cuadro_No._1a">[8]Hoja1!$B$3:$E$38</definedName>
    <definedName name="Cuadro_No._1b">[8]Hoja2!$L$3:$O$23</definedName>
    <definedName name="Cuadro_No._1C">[8]Hoja1!$B$50:$E$88</definedName>
    <definedName name="CUADRO_No._2" localSheetId="1">#REF!</definedName>
    <definedName name="CUADRO_No._2" localSheetId="3">#REF!</definedName>
    <definedName name="CUADRO_No._2">#REF!</definedName>
    <definedName name="CUADRO_No._3" localSheetId="1">#REF!</definedName>
    <definedName name="CUADRO_No._3" localSheetId="3">#REF!</definedName>
    <definedName name="CUADRO_No._3">#REF!</definedName>
    <definedName name="CUADRO_No._4" localSheetId="1">#REF!</definedName>
    <definedName name="CUADRO_No._4" localSheetId="3">#REF!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DETALLE_">#REF!</definedName>
    <definedName name="DETALLING">#REF!</definedName>
    <definedName name="DOS">'[5]CUA1-3'!#REF!</definedName>
    <definedName name="E">[6]Listas!$B$4:$B$93</definedName>
    <definedName name="Entidad">[9]Listas!$B$4:$B$93</definedName>
    <definedName name="ESTRATEGIAPND">[6]Listas!$Q$4:$Q$31</definedName>
    <definedName name="Estrategias">[6]Listas!$K$4:$K$16</definedName>
    <definedName name="FINANCIACIONGASTO" localSheetId="3">#REF!</definedName>
    <definedName name="FINANCIACIONGASTO">#REF!</definedName>
    <definedName name="fuente" localSheetId="3">#REF!</definedName>
    <definedName name="fuente">#REF!</definedName>
    <definedName name="fuentes" localSheetId="3">#REF!</definedName>
    <definedName name="fuentes">#REF!</definedName>
    <definedName name="HACIENDA">[6]Listas!$J$4:$J$36</definedName>
    <definedName name="INVERSION" localSheetId="3">#REF!</definedName>
    <definedName name="INVERSION">#REF!</definedName>
    <definedName name="ivm" localSheetId="3">#REF!</definedName>
    <definedName name="ivm">#REF!</definedName>
    <definedName name="MA" localSheetId="3">[1]APACDO!#REF!</definedName>
    <definedName name="MA">[1]APACDO!#REF!</definedName>
    <definedName name="Mensaje">[6]Listas!$H$4:$H$7</definedName>
    <definedName name="MINISTRO">'[5]CUA1-3'!#REF!</definedName>
    <definedName name="objetivospnd">[6]Listas!$P$4:$P$11</definedName>
    <definedName name="PARTICIPACIONES_1997___2000">'[5]CUA1-3'!#REF!</definedName>
    <definedName name="PROPIOS" localSheetId="3">#REF!</definedName>
    <definedName name="PROPIOS">#REF!</definedName>
    <definedName name="RECLA1">[6]Listas!$R$4:$R$8</definedName>
    <definedName name="RECLA2">[6]Listas!$S$4:$S$5</definedName>
    <definedName name="RECLA3">[6]Listas!$T$4:$T$9</definedName>
    <definedName name="RECLA4">[6]Listas!$U$4:$U$7</definedName>
    <definedName name="reclasificados">[6]Listas!$V$4:$V$17</definedName>
    <definedName name="RESTO" localSheetId="3">#REF!</definedName>
    <definedName name="RESTO">#REF!</definedName>
    <definedName name="salud" localSheetId="3">#REF!</definedName>
    <definedName name="salud">#REF!</definedName>
    <definedName name="salud2" localSheetId="3">#REF!</definedName>
    <definedName name="salud2">#REF!</definedName>
    <definedName name="Sector">[9]Listas!$A$4:$A$16</definedName>
    <definedName name="SI">'[5]CUA1-3'!#REF!</definedName>
    <definedName name="SUBDIRECTOR" localSheetId="3">#REF!</definedName>
    <definedName name="SUBDIRECTOR">#REF!</definedName>
    <definedName name="VARIACIONES" localSheetId="3">#REF!</definedName>
    <definedName name="VARIACIONES">#REF!</definedName>
    <definedName name="wrn.eaab." localSheetId="1" hidden="1">{"eaab",#N/A,FALSE,"EAAB"}</definedName>
    <definedName name="wrn.eaab." localSheetId="3" hidden="1">{"eaab",#N/A,FALSE,"EAAB"}</definedName>
    <definedName name="wrn.eaab." hidden="1">{"eaab",#N/A,FALSE,"EAAB"}</definedName>
    <definedName name="wrn.emca." localSheetId="1" hidden="1">{"emca",#N/A,FALSE,"EMCA"}</definedName>
    <definedName name="wrn.emca." localSheetId="3" hidden="1">{"emca",#N/A,FALSE,"EMCA"}</definedName>
    <definedName name="wrn.emca." hidden="1">{"emca",#N/A,FALSE,"EMCA"}</definedName>
    <definedName name="wrn.epma." localSheetId="1" hidden="1">{"epma",#N/A,FALSE,"EPMA"}</definedName>
    <definedName name="wrn.epma." localSheetId="3" hidden="1">{"epma",#N/A,FALSE,"EPMA"}</definedName>
    <definedName name="wrn.epma." hidden="1">{"epma",#N/A,FALSE,"EPMA"}</definedName>
    <definedName name="wrn.TODOS." localSheetId="1" hidden="1">{"trimestre",#N/A,FALSE,"TRIMESTRE";"empresa",#N/A,FALSE,"xEMPRESA";"eaab",#N/A,FALSE,"EAAB";"epma",#N/A,FALSE,"EPMA";"emca",#N/A,FALSE,"EMCA"}</definedName>
    <definedName name="wrn.TODOS." localSheetId="3" hidden="1">{"trimestre",#N/A,FALSE,"TRIMESTRE";"empresa",#N/A,FALSE,"xEMPRESA";"eaab",#N/A,FALSE,"EAAB";"epma",#N/A,FALSE,"EPMA";"emca",#N/A,FALSE,"EMCA"}</definedName>
    <definedName name="wrn.TODOS." hidden="1">{"trimestre",#N/A,FALSE,"TRIMESTRE";"empresa",#N/A,FALSE,"xEMPRESA";"eaab",#N/A,FALSE,"EAAB";"epma",#N/A,FALSE,"EPMA";"emca",#N/A,FALSE,"EMCA"}</definedName>
    <definedName name="wrn.trimestre." localSheetId="1" hidden="1">{"trimestre",#N/A,FALSE,"TRIMESTRE"}</definedName>
    <definedName name="wrn.trimestre." localSheetId="3" hidden="1">{"trimestre",#N/A,FALSE,"TRIMESTRE"}</definedName>
    <definedName name="wrn.trimestre." hidden="1">{"trimestre",#N/A,FALSE,"TRIMESTRE"}</definedName>
    <definedName name="wrn.xempresa." localSheetId="1" hidden="1">{"empresa",#N/A,FALSE,"xEMPRESA"}</definedName>
    <definedName name="wrn.xempresa." localSheetId="3" hidden="1">{"empresa",#N/A,FALSE,"xEMPRESA"}</definedName>
    <definedName name="wrn.xempresa." hidden="1">{"empresa",#N/A,FALSE,"xEMPRESA"}</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N127" i="14" l="1"/>
  <c r="AE121" i="14" l="1"/>
  <c r="AF121" i="14" s="1"/>
  <c r="AG121" i="14" s="1"/>
  <c r="AH121" i="14" s="1"/>
  <c r="AI121" i="14" s="1"/>
  <c r="AJ121" i="14" s="1"/>
  <c r="AK121" i="14" s="1"/>
  <c r="AL121" i="14" s="1"/>
  <c r="AM121" i="14" s="1"/>
  <c r="AN121" i="14" s="1"/>
  <c r="AC22" i="14"/>
  <c r="AN93" i="14"/>
  <c r="AN92" i="14"/>
  <c r="AO137" i="14"/>
  <c r="AN137" i="14"/>
  <c r="AN136" i="14"/>
  <c r="AN105" i="14"/>
  <c r="BU42" i="14"/>
  <c r="BQ42" i="14"/>
  <c r="BM42" i="14"/>
  <c r="BI42" i="14"/>
  <c r="BE42" i="14"/>
  <c r="BA42" i="14"/>
  <c r="AW42" i="14"/>
  <c r="AS42" i="14"/>
  <c r="AN42" i="14"/>
  <c r="CC42" i="14" s="1"/>
  <c r="AO42" i="14"/>
  <c r="AN76" i="14"/>
  <c r="AG52" i="14"/>
  <c r="AH52" i="14" s="1"/>
  <c r="AI52" i="14" s="1"/>
  <c r="AJ52" i="14" s="1"/>
  <c r="AK52" i="14" s="1"/>
  <c r="AL52" i="14" s="1"/>
  <c r="AM52" i="14" s="1"/>
  <c r="AH51" i="14"/>
  <c r="AI51" i="14" s="1"/>
  <c r="AJ51" i="14" s="1"/>
  <c r="AK51" i="14" s="1"/>
  <c r="AL51" i="14" s="1"/>
  <c r="AM51" i="14" s="1"/>
  <c r="AN83" i="14"/>
  <c r="AZ40" i="14"/>
  <c r="BD40" i="14" s="1"/>
  <c r="BH40" i="14" s="1"/>
  <c r="BL40" i="14" s="1"/>
  <c r="BP40" i="14" s="1"/>
  <c r="BT40" i="14" s="1"/>
  <c r="BX40" i="14" s="1"/>
  <c r="CB40" i="14" s="1"/>
  <c r="CF40" i="14" s="1"/>
  <c r="AV40" i="14"/>
  <c r="AR40" i="14"/>
  <c r="AF40" i="14"/>
  <c r="AG40" i="14" s="1"/>
  <c r="AH40" i="14" s="1"/>
  <c r="AI40" i="14" s="1"/>
  <c r="AJ40" i="14" s="1"/>
  <c r="AK40" i="14" s="1"/>
  <c r="AL40" i="14" s="1"/>
  <c r="AM40" i="14" s="1"/>
  <c r="AN40" i="14" s="1"/>
  <c r="AE40" i="14"/>
  <c r="AN73" i="14"/>
  <c r="AM73" i="14"/>
  <c r="AL73" i="14"/>
  <c r="AK73" i="14"/>
  <c r="AJ73" i="14"/>
  <c r="AI73" i="14"/>
  <c r="AH73" i="14"/>
  <c r="AG73" i="14"/>
  <c r="AF73" i="14"/>
  <c r="AE73" i="14"/>
  <c r="AD73" i="14"/>
  <c r="BI89" i="14"/>
  <c r="AO39" i="14"/>
  <c r="AO40" i="14" l="1"/>
  <c r="CH40" i="14"/>
  <c r="AN35" i="14"/>
  <c r="CU25" i="14" l="1"/>
  <c r="AI25" i="14"/>
  <c r="BK25" i="14" s="1"/>
  <c r="AH25" i="14"/>
  <c r="BG25" i="14" s="1"/>
  <c r="AG25" i="14"/>
  <c r="BC25" i="14" l="1"/>
  <c r="AN25" i="14"/>
  <c r="CC123" i="14"/>
  <c r="AN123" i="14"/>
  <c r="T123" i="14"/>
  <c r="U123" i="14" s="1"/>
  <c r="V123" i="14" s="1"/>
  <c r="W123" i="14" s="1"/>
  <c r="X123" i="14" s="1"/>
  <c r="Y123" i="14" s="1"/>
  <c r="Z123" i="14" s="1"/>
  <c r="AA123" i="14" s="1"/>
  <c r="AB123" i="14" s="1"/>
  <c r="AC123" i="14" s="1"/>
  <c r="CC120" i="14"/>
  <c r="AN120" i="14"/>
  <c r="CC150" i="14"/>
  <c r="AN150" i="14"/>
  <c r="CC143" i="14"/>
  <c r="AN143" i="14"/>
  <c r="CC53" i="14"/>
  <c r="AN53" i="14"/>
  <c r="BY43" i="14"/>
  <c r="BU43" i="14"/>
  <c r="BQ43" i="14"/>
  <c r="BM43" i="14"/>
  <c r="BI43" i="14"/>
  <c r="BE43" i="14"/>
  <c r="BA43" i="14"/>
  <c r="AW43" i="14"/>
  <c r="AS43" i="14"/>
  <c r="AO43" i="14"/>
  <c r="AN43" i="14"/>
  <c r="BY14" i="14"/>
  <c r="BU14" i="14"/>
  <c r="BQ14" i="14"/>
  <c r="BM14" i="14"/>
  <c r="BI14" i="14"/>
  <c r="BE14" i="14"/>
  <c r="BA14" i="14"/>
  <c r="AW14" i="14"/>
  <c r="AS14" i="14"/>
  <c r="AO14" i="14"/>
  <c r="AN14" i="14"/>
  <c r="T14" i="14"/>
  <c r="U14" i="14" s="1"/>
  <c r="V14" i="14" s="1"/>
  <c r="W14" i="14" s="1"/>
  <c r="X14" i="14" s="1"/>
  <c r="Y14" i="14" s="1"/>
  <c r="Z14" i="14" s="1"/>
  <c r="AA14" i="14" s="1"/>
  <c r="AB14" i="14" s="1"/>
  <c r="AC14" i="14" s="1"/>
  <c r="CC13" i="14"/>
  <c r="AN13" i="14"/>
  <c r="AC13" i="14"/>
  <c r="CC43" i="14" l="1"/>
  <c r="CC14" i="14"/>
  <c r="BI140" i="14" l="1"/>
  <c r="BG140" i="14"/>
  <c r="BE140" i="14"/>
  <c r="BC140" i="14"/>
  <c r="BA140" i="14"/>
  <c r="AY140" i="14"/>
  <c r="AW140" i="14"/>
  <c r="AU140" i="14"/>
  <c r="AS140" i="14"/>
  <c r="AQ140" i="14"/>
  <c r="AO140" i="14"/>
  <c r="CC124" i="14" l="1"/>
  <c r="AN124" i="14"/>
  <c r="BE158" i="14"/>
  <c r="BA158" i="14"/>
  <c r="AW158" i="14"/>
  <c r="AS158" i="14"/>
  <c r="AO158" i="14"/>
  <c r="AN158" i="14"/>
  <c r="BG145" i="14"/>
  <c r="BC145" i="14"/>
  <c r="AY145" i="14"/>
  <c r="AU145" i="14"/>
  <c r="AQ145" i="14"/>
  <c r="AN145" i="14"/>
  <c r="AH34" i="14"/>
  <c r="BE34" i="14" s="1"/>
  <c r="AG34" i="14"/>
  <c r="BA34" i="14" s="1"/>
  <c r="AF34" i="14"/>
  <c r="AW34" i="14" s="1"/>
  <c r="AE34" i="14"/>
  <c r="AS34" i="14" s="1"/>
  <c r="AD34" i="14"/>
  <c r="AO34" i="14" s="1"/>
  <c r="BE32" i="14"/>
  <c r="BA32" i="14"/>
  <c r="AW32" i="14"/>
  <c r="AS32" i="14"/>
  <c r="AO32" i="14"/>
  <c r="AN32" i="14"/>
  <c r="BE28" i="14"/>
  <c r="BA28" i="14"/>
  <c r="AW28" i="14"/>
  <c r="AS28" i="14"/>
  <c r="AO28" i="14"/>
  <c r="AN28" i="14"/>
  <c r="CC34" i="14" l="1"/>
  <c r="CC145" i="14"/>
  <c r="CC32" i="14"/>
  <c r="CC158" i="14"/>
  <c r="CC28" i="14"/>
  <c r="AN34" i="14"/>
  <c r="AO111" i="14" l="1"/>
  <c r="AN111" i="14"/>
  <c r="AN108" i="14"/>
  <c r="AO108" i="14"/>
  <c r="CJ65" i="14" l="1"/>
  <c r="CC72" i="14"/>
  <c r="BU72" i="14"/>
  <c r="BQ72" i="14"/>
  <c r="CJ37" i="14"/>
  <c r="CJ69" i="14"/>
  <c r="CJ35" i="14"/>
  <c r="CJ76" i="14" l="1"/>
  <c r="CJ72" i="14"/>
  <c r="DP62" i="14" l="1"/>
  <c r="DP63" i="14"/>
  <c r="DP64" i="14"/>
  <c r="DI62" i="14"/>
  <c r="DI63" i="14"/>
  <c r="DI64" i="14"/>
  <c r="DB62" i="14"/>
  <c r="DB63" i="14"/>
  <c r="DB64" i="14"/>
  <c r="CU62" i="14"/>
  <c r="CU63" i="14"/>
  <c r="CU64" i="14"/>
  <c r="DR62" i="14"/>
  <c r="DR63" i="14"/>
  <c r="DR64" i="14"/>
  <c r="DK62" i="14"/>
  <c r="DK63" i="14"/>
  <c r="DK64" i="14"/>
  <c r="DD62" i="14"/>
  <c r="DD63" i="14"/>
  <c r="DD64" i="14"/>
  <c r="CW62" i="14"/>
  <c r="CW63" i="14"/>
  <c r="CW64" i="14"/>
  <c r="CP62" i="14"/>
  <c r="CP63" i="14"/>
  <c r="CP64" i="14"/>
  <c r="CI62" i="14"/>
  <c r="CI63" i="14"/>
  <c r="CF62" i="14"/>
  <c r="DO62" i="14"/>
  <c r="DO63" i="14"/>
  <c r="DO64" i="14"/>
  <c r="DH62" i="14"/>
  <c r="DH63" i="14"/>
  <c r="DH64" i="14"/>
  <c r="DQ164" i="14"/>
  <c r="BY163" i="14"/>
  <c r="DJ164" i="14"/>
  <c r="DA62" i="14"/>
  <c r="DC164" i="14"/>
  <c r="DA64" i="14"/>
  <c r="DA63" i="14"/>
  <c r="CV164" i="14"/>
  <c r="CT62" i="14"/>
  <c r="CT63" i="14"/>
  <c r="CT64" i="14"/>
  <c r="CO164" i="14"/>
  <c r="CM63" i="14"/>
  <c r="CN63" i="14"/>
  <c r="CN62" i="14"/>
  <c r="CN64" i="14"/>
  <c r="CM62" i="14"/>
  <c r="CM64" i="14"/>
  <c r="CH164" i="14"/>
  <c r="CG62" i="14"/>
  <c r="CF63" i="14"/>
  <c r="CG63" i="14"/>
  <c r="D56" i="17"/>
  <c r="D55" i="17"/>
  <c r="D54" i="17"/>
  <c r="D53" i="17"/>
  <c r="D52" i="17"/>
  <c r="D51" i="17"/>
  <c r="D50" i="17"/>
  <c r="D49" i="17"/>
  <c r="D48" i="17"/>
  <c r="D47" i="17"/>
  <c r="D46" i="17"/>
  <c r="D45" i="17"/>
  <c r="D44" i="17"/>
  <c r="D43" i="17"/>
  <c r="D42" i="17"/>
  <c r="D41" i="17"/>
  <c r="D40" i="17"/>
  <c r="AN63" i="14"/>
  <c r="AL163" i="14"/>
  <c r="CI164" i="14" l="1"/>
  <c r="CW164" i="14"/>
  <c r="BY164" i="14"/>
  <c r="DD164" i="14"/>
  <c r="CC163" i="14"/>
  <c r="AN163" i="14"/>
  <c r="DR164" i="14"/>
  <c r="CP164" i="14"/>
  <c r="DK164" i="14"/>
  <c r="CC164" i="14" l="1"/>
  <c r="DF164" i="14"/>
  <c r="DL164" i="14"/>
  <c r="CX164" i="14"/>
  <c r="CY164" i="14"/>
  <c r="DM164" i="14"/>
  <c r="DS164" i="14"/>
  <c r="DT164" i="14"/>
  <c r="DE164" i="14"/>
  <c r="CR164" i="14"/>
  <c r="CQ164" i="14"/>
  <c r="CK164" i="14"/>
  <c r="CJ164"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tc={AB26FEA8-D602-4840-A317-A066275179ED}</author>
  </authors>
  <commentList>
    <comment ref="D72" authorId="0" shapeId="0" xr:uid="{AB26FEA8-D602-4840-A317-A066275179ED}">
      <text>
        <r>
          <rPr>
            <sz val="10"/>
            <rFont val="Arial"/>
          </rPr>
          <t>[Comentario encadenado]
Tu versión de Excel te permite leer este comentario encadenado; sin embargo, las ediciones que se apliquen se quitarán si el archivo se abre en una versión más reciente de Excel. Más información: https://go.microsoft.com/fwlink/?linkid=870924
Comentario:
    Se sugiere que se direccione al fortalecimiento</t>
        </r>
      </text>
    </comment>
  </commentList>
</comments>
</file>

<file path=xl/sharedStrings.xml><?xml version="1.0" encoding="utf-8"?>
<sst xmlns="http://schemas.openxmlformats.org/spreadsheetml/2006/main" count="2828" uniqueCount="1237">
  <si>
    <t>INDICADORES DE RESULTADO</t>
  </si>
  <si>
    <t xml:space="preserve">      1. CARACTERÍSTICAS GENERALES</t>
  </si>
  <si>
    <t xml:space="preserve">   2. MEDICIÓN</t>
  </si>
  <si>
    <t xml:space="preserve">   3. SEGUIMIENTO</t>
  </si>
  <si>
    <t>Indicador</t>
  </si>
  <si>
    <t>Descripción</t>
  </si>
  <si>
    <t>Relación con:</t>
  </si>
  <si>
    <t>Fórmula de cálculo</t>
  </si>
  <si>
    <t>Unidad de medida</t>
  </si>
  <si>
    <t>Tiempo de medición</t>
  </si>
  <si>
    <t>Línea base</t>
  </si>
  <si>
    <t>Metas</t>
  </si>
  <si>
    <t>Metodología de medición</t>
  </si>
  <si>
    <t xml:space="preserve">Fuentes de información </t>
  </si>
  <si>
    <t>Días de rezago</t>
  </si>
  <si>
    <t>Serie disponible</t>
  </si>
  <si>
    <t>Responsable del indicador</t>
  </si>
  <si>
    <t>Responsable del seguimiento al indicador en DNP</t>
  </si>
  <si>
    <t>Avance</t>
  </si>
  <si>
    <t>Dimensión</t>
  </si>
  <si>
    <t>Indicadores de resultado del PND vigente</t>
  </si>
  <si>
    <t>ODS</t>
  </si>
  <si>
    <t>Acción PAS</t>
  </si>
  <si>
    <t>Fecha de inicio</t>
  </si>
  <si>
    <t>Fecha de finalización</t>
  </si>
  <si>
    <t>Valor</t>
  </si>
  <si>
    <t>Año</t>
  </si>
  <si>
    <t>Fuente LB</t>
  </si>
  <si>
    <t>Entidad</t>
  </si>
  <si>
    <t>Persona de contacto</t>
  </si>
  <si>
    <t>Correo electrónico</t>
  </si>
  <si>
    <t>Dirección/Subdirección/Grupo/Unidad</t>
  </si>
  <si>
    <t>2022-2</t>
  </si>
  <si>
    <t>2023-2</t>
  </si>
  <si>
    <t>2024-2</t>
  </si>
  <si>
    <t>2025-2</t>
  </si>
  <si>
    <t>2026-2</t>
  </si>
  <si>
    <t>2027-2</t>
  </si>
  <si>
    <t>2028-2</t>
  </si>
  <si>
    <t>2029-2</t>
  </si>
  <si>
    <t>2030-2</t>
  </si>
  <si>
    <t>Título del documento:</t>
  </si>
  <si>
    <t>Documento CONPES No:</t>
  </si>
  <si>
    <t>Fecha de aprobación:</t>
  </si>
  <si>
    <t>Fecha de actualización:</t>
  </si>
  <si>
    <t>Objetivo general:</t>
  </si>
  <si>
    <t xml:space="preserve">Generar las condiciones para la garantía de una vida digna, y para el ejercicio de la autonomía, la vida independiente y la vida en comunidad de las personas con discapacidad, en un contexto de igualdad, equidad y no discriminación </t>
  </si>
  <si>
    <t>1. PLAN DE ACCIÓN</t>
  </si>
  <si>
    <t>2. SEGUIMIENTO A LA EJECUCIÓN DE LAS ACCIONES</t>
  </si>
  <si>
    <t>Objetivo</t>
  </si>
  <si>
    <t>Importancia relativa del objetivo (%)</t>
  </si>
  <si>
    <t>Acción Concertada
(Por favor registrar, cuando aplique, la versión final de la acciónconcertada y avalada por la entidad)</t>
  </si>
  <si>
    <t>Importancia relativa de la acción (%)</t>
  </si>
  <si>
    <t>Relación entre acciones</t>
  </si>
  <si>
    <t>Responsable de la ejecución</t>
  </si>
  <si>
    <t>Tiempo de ejecución</t>
  </si>
  <si>
    <t>Indicador de cumplimiento</t>
  </si>
  <si>
    <t>Acción</t>
  </si>
  <si>
    <t>Corte No. 01:
MM/AAAA</t>
  </si>
  <si>
    <t>Corte No. 02:
MM/AAAA</t>
  </si>
  <si>
    <t>Corte No. 03:
MM/AAAA</t>
  </si>
  <si>
    <t>Corte No. 04:
MM/AAAA</t>
  </si>
  <si>
    <t>Corte No. 05:
MM/AAAA</t>
  </si>
  <si>
    <t>Corte No. 06:
MM/AAAA</t>
  </si>
  <si>
    <t>Tipo</t>
  </si>
  <si>
    <t>Nombre</t>
  </si>
  <si>
    <t>Forma de acumulación</t>
  </si>
  <si>
    <t>Línea Base</t>
  </si>
  <si>
    <t>Meta
2026</t>
  </si>
  <si>
    <t>Meta
2027</t>
  </si>
  <si>
    <t>Meta
2028</t>
  </si>
  <si>
    <t>Meta
2029</t>
  </si>
  <si>
    <t>Meta
2030</t>
  </si>
  <si>
    <t>Meta
2031</t>
  </si>
  <si>
    <t>Meta
2032</t>
  </si>
  <si>
    <t>Meta
2033</t>
  </si>
  <si>
    <t>Meta
2034</t>
  </si>
  <si>
    <t>Meta
2035</t>
  </si>
  <si>
    <t>Meta
final</t>
  </si>
  <si>
    <t>Costo
2026</t>
  </si>
  <si>
    <t>Costo
2027</t>
  </si>
  <si>
    <t>Costo
2028</t>
  </si>
  <si>
    <t>Costo
2029</t>
  </si>
  <si>
    <t>Costo
2030</t>
  </si>
  <si>
    <t>Costo
2031</t>
  </si>
  <si>
    <t>Costo
2032</t>
  </si>
  <si>
    <t>Costo
2033</t>
  </si>
  <si>
    <t>Costo
2034</t>
  </si>
  <si>
    <t>Costo
2035</t>
  </si>
  <si>
    <t>Total</t>
  </si>
  <si>
    <t>Recursos</t>
  </si>
  <si>
    <t>% de cumplimiento de los objetivos con respecto a metas anuales</t>
  </si>
  <si>
    <t>% de cumplimiento de los objetivos con respecto a metas finales</t>
  </si>
  <si>
    <t>Fecha</t>
  </si>
  <si>
    <t>Recursos 1</t>
  </si>
  <si>
    <t>Fuente 1</t>
  </si>
  <si>
    <t>Recursos  2</t>
  </si>
  <si>
    <t>Fuente 2</t>
  </si>
  <si>
    <t>Avance acumulado</t>
  </si>
  <si>
    <t>% de avance metas anuales</t>
  </si>
  <si>
    <t>% de avance metas finales</t>
  </si>
  <si>
    <t xml:space="preserve">Avance </t>
  </si>
  <si>
    <t>% de avance</t>
  </si>
  <si>
    <t>1. Fortalecer la capacidad institucional y la oferta de bienes y servicios de las entidades públicas y de terceros obligados por ley, para garantizar su suficiencia y pertinencia frente a las necesidades y potencialidades diferenciales de las personas con discapacidad</t>
  </si>
  <si>
    <t>0,67%</t>
  </si>
  <si>
    <t>Sí, 1.3; 1.16; 1.17</t>
  </si>
  <si>
    <t>Ministerio de Salud y Protección</t>
  </si>
  <si>
    <t xml:space="preserve">Dirección de Promoción y Prevención / Grupo de Gestión para la salud mental
 </t>
  </si>
  <si>
    <t>Nathalia Rodriguez</t>
  </si>
  <si>
    <t>nrodriguez@minsalud.gov.co</t>
  </si>
  <si>
    <t>Producto</t>
  </si>
  <si>
    <t>Acumulado</t>
  </si>
  <si>
    <t xml:space="preserve">PGN
Funcionamiento </t>
  </si>
  <si>
    <t>1.2. Diseñar e implementar una estrategia de fortalecimiento de un territorio a nivel nacional para la atención de personas en situación de calle con discapacidad mediante la entrega de un kit de aditamentos.</t>
  </si>
  <si>
    <t>No</t>
  </si>
  <si>
    <t>Ministerio de Igualdad y Equidad</t>
  </si>
  <si>
    <t>Dirección para Personas en Situación de Calle</t>
  </si>
  <si>
    <t>Sergio Soriano</t>
  </si>
  <si>
    <t>ssoriano@minigualdad.gov.co</t>
  </si>
  <si>
    <t>30/06/2026</t>
  </si>
  <si>
    <t>Gestión</t>
  </si>
  <si>
    <t>Porcentaje de avance en la elaboración de documento de lineamientos</t>
  </si>
  <si>
    <t xml:space="preserve">Hito 1: Presentación plan de trabajo (10%)
Hito 2: Entrega de kit de aditamentos a territorio  (90%)  </t>
  </si>
  <si>
    <t xml:space="preserve"> 
1.3. Diseñar e implementar una estrategia de fortalecimiento del componente de salud mental en el marco de las redes integradas e integrales de prestadores de servicios de salud, en los Centros de Referencia Regionales de Salud Mental y prestadores de servicios de salud locales. </t>
  </si>
  <si>
    <t>Sí, 1.1; 1.16</t>
  </si>
  <si>
    <t>1.4. Diseñar, implementar y realizar seguimiento a una estrategia de desinstitucionalización de las personas mayores de 18 años con discapacidad que se encuentran en acogimiento del ICBF, orientada al tránsito hacia la vida en comunidad, servicios de apoyo en comunidad y la preparación hacia una vida autónoma e independiente.</t>
  </si>
  <si>
    <t>Sí, 1.6</t>
  </si>
  <si>
    <t xml:space="preserve">Instituto Colombiano de Bienestar Familiar
</t>
  </si>
  <si>
    <t>Dirección de Protección</t>
  </si>
  <si>
    <t>Beatriz Adriana Tierradentro - Directora de Protección</t>
  </si>
  <si>
    <t xml:space="preserve">
Beatriz.Tierradentro@icbf.gov.co
</t>
  </si>
  <si>
    <t> 01/01/2026</t>
  </si>
  <si>
    <t> 31/12/2035</t>
  </si>
  <si>
    <t>Porcentaje de avance en el desarrollo del diseño, implementación y seguimiento de una estrategia de desinstitucionalización de las personas mayores de 18 años con discapacidad que se encuentran en acogimiento del ICBF, orientada a el tránsito hacia la vida en comunidad , servicios de apoyo en comunidad y la preparación hacia una vida autónoma e independiente.</t>
  </si>
  <si>
    <t>Porcentaje de avance en el desarrollo del diseño, implementación y seguimiento de una estrategia de desinstitucionalización de las personas mayores de 18 años con discapacidad que se encuentran en acogimiento del ICBF, orientada a el tránsito hacia la vida en comunidad , servicios de apoyo en comunidad y la preparación hacia una vida autónoma e independiente
Evidencia: Informes de avance del desarrollo de la estrategia
Fuente: Dirección de Protección
Hito 1 - 20%: Elaborar un documento que consolide y desarrolle los parámetros de la estrategia de desinstitucionalización, orientada a  las personas mayores de 18 años con discapacidad que se encuentran en acogimiento del ICBF, orientada a el tránsito hacia la vida en comunidad , servicios de apoyo en comunidad y la preparación hacia una vida autónoma e independiente. 01/01/2026 - 31/12/2026
Hito 2 - 10%: Socializar la estrategia de desinstitucionalización para la preparación hacia una vida autónoma e independiente de las Personas  mayores de 18 años con Discapacidad
 1/01/2027 - 30/06/2027
Hito 3 - 70%: Implementación de las acciones de la estrategia de desinstitucionalización, orientada a  las personas mayores de 18 años con discapacidad que se encuentran en acogimiento del ICBF, orientada a el tránsito hacia la vida en comunidad , servicios de apoyo en comunidad y la preparación hacia una vida autónoma e independiente.
1/07/2027 - 31/12/2035  (8,75% anual)</t>
  </si>
  <si>
    <t>PGN-propios</t>
  </si>
  <si>
    <t xml:space="preserve">1.5.Diseñar e implementar un mecanismo de movilización de rutas de atención para la población con discapacidad, en el marco de la territorialización de políticas que lidera el SNBF. </t>
  </si>
  <si>
    <t xml:space="preserve">Dirección del Sistema de Bienestar Familiar </t>
  </si>
  <si>
    <t xml:space="preserve">Natalia Quiñones Andrade- Subdirectora de Articulación Nacional </t>
  </si>
  <si>
    <t>natalia.quinones@icbf.gov.co</t>
  </si>
  <si>
    <t>Porcentaje de avance en el diseño e implementación de un mecanismo de movilización de rutas de atención para la población con discapacidad, en el marco de la territorialización de políticas que lidera el SNBF.</t>
  </si>
  <si>
    <t>Sumatoria del porcentaje de avance en el diseño e implementación de un mecanismo de movilización de rutas de atención para la población con discapacidad, en el marco de la territorialización de políticas que lidera el SNBF.
Hito 1 - 25%: Diseño de un mecanismo de movilización de rutas de atención para la población con discapacidad, en el marco de la territorialización de políticas que lidera el SNBF. 01/02/2026 - 30/06/2027. Entregable: documento técnico con la estrategia de articulación. (15% 2026 - 10% 2027)
Hito 2 - 45%: Ejecución del mecanismo de movilización de rutas de atención. 1/07/2027 - 31/12/2035. Entregable: Productos definidos del documento Técnico con la estrategia de articulación. (5% anual)
Hito 3 30%: Seguimiento del mecanismo de movilización de rutas de atención. 01/02/2028 - 31/12/2035  Entregable: Informes técnicos (3.75% anual)</t>
  </si>
  <si>
    <t xml:space="preserve">1.6. Diseñar e implementar una estrategia alternativa a la institucionalización a través de la creación y definición de lineamientos que promuevan la autonomía, vida independiente y vida en comunidad de las personas con discapacidad.  </t>
  </si>
  <si>
    <t>Sí, 1.4</t>
  </si>
  <si>
    <t>Dirección para la Garantía de los derechos de las personas con discapacidad</t>
  </si>
  <si>
    <t>Uber Angulo</t>
  </si>
  <si>
    <t>uangulo@minigualdad.gov.co</t>
  </si>
  <si>
    <t xml:space="preserve">Diseño e implementación una estrategia alternativa a la institucionalización a través de la creación y definición de lineamientos que promuevan la autonomía, vida independiente y vida en comunidad de las personas con discapacidad.  </t>
  </si>
  <si>
    <t>Porcentaje de avance en el diseño e implementación una estrategia alternativa a la institucionalización a través de la creación y definición de lineamientos que promuevan la autonomía, vida independiente y vida en comunidad de las personas con discapacidad.  
Hito 1: Diseño de una estrategia alternativa a la institucionalización a través de la creación y definición de lineamientos que promuevan la autonomía, vida independiente y vida en comunidad de las personas con discapacidad. 15%
Hito 2: Socialización de una estrategia alternativa a la institucionalización a través de la creación y definición de lineamientos que promuevan la autonomía, vida independiente y vida en comunidad de las personas con discapacidad. 15%
Hito 3: Implementación de una estrategia alternativa a la institucionalización a través de la creación y definición de lineamientos que promuevan la autonomía, vida independiente y vida en comunidad de las personas con discapacidad. 40%  
Hito 4: Seguimiento de la implementación de la estrategia alternativa a la institucionalización a través de la creación y definición de lineamientos que promuevan la autonomía, vida independiente y vida en comunidad de las personas con discapacidad. 10%</t>
  </si>
  <si>
    <t xml:space="preserve">1.7. Desarrollar una caracterización de las personas que requieren la permamencia de servicios públicos y que estos sean exigibles para garantizar el cumplimiento de los derechos de las personas con discapacidad. </t>
  </si>
  <si>
    <t>Superintendencia de Servicios Públicos Domiciliarios</t>
  </si>
  <si>
    <t xml:space="preserve">1.8.Elaborar y socializar un documento técnico que incluya los ajustes razonables que eliminen o mitiguen barreras de accesibilidad, seguridad y funcionalidad en las soluciones de mejoramiento de los hogares que, según la Caracterización Social del Hogar y/o de sus núcleos, registren al menos una persona con discapacidad. </t>
  </si>
  <si>
    <t>Sí, 1.9</t>
  </si>
  <si>
    <t>Ministerio de Vivienda, Ciudad y Territorio</t>
  </si>
  <si>
    <t>Dirección de Vivienda de Interes Social</t>
  </si>
  <si>
    <t>Rosa Espitia Riaño</t>
  </si>
  <si>
    <t>respitia@minvivienda.gov.co</t>
  </si>
  <si>
    <t>Porcentaje de avance de la elaboración y  socialización del documento técnico con los criterios de accesibilidad</t>
  </si>
  <si>
    <t>Sumatoria del porcentaje de avance en la elaboración y socialización del documento técnico con los criterios de accesibilidad
Hito 1: Borrador de documento= 40%.
Hito 2: Socialización del borrador del documento =10%.
Hito 3: adopción y aprobación del documento=60%.</t>
  </si>
  <si>
    <t>PGN-nación- funcionamiento</t>
  </si>
  <si>
    <t xml:space="preserve"> 1.9. Actualizar los criterios de accesibilidad y diseño universal, para proyectos de construcción y mejoramiento de VISR que promuevan la autonomía y vida en comunidad de las Personas con Discapacidad en el marco de la Política de Vivienda Rural</t>
  </si>
  <si>
    <t>Sí, 1.8</t>
  </si>
  <si>
    <t>Dirección de Vivienda Rural</t>
  </si>
  <si>
    <t>Marisella Calpa Gómez</t>
  </si>
  <si>
    <t>MCalpa@minvivienda.gov.co</t>
  </si>
  <si>
    <t>Porcentaje de avance en la actualizacion de los criterios de accesibilidad y diseño universal, para proyectos de construcción y mejoramiento de VISR que promuevan la autonomía y vida en comunidad de las Personas con Discapacidad en el marco del Plan Nacional de Construcción y Mejoramiento de Vivienda de Interés Social Rural.</t>
  </si>
  <si>
    <r>
      <t>Hito 1:</t>
    </r>
    <r>
      <rPr>
        <sz val="10"/>
        <color rgb="FF000000"/>
        <rFont val="Arial Narrow"/>
        <family val="2"/>
      </rPr>
      <t>Revisión y análisis de la implementación de los criterios de accesibilidad y diseño universal, en el marco de la Política de Vivienda Rural  – 20%
Hito 2: Actualización del instrumento técnico que contemple los criterios de accesibilidad para proyectos de construcción y mejoramiento de las VISR. 35%     
Hito 3: Elaboración de recomendación para la implementación de los  criterios de accesibilidad para proyectos de construcción y mejoramiento de las VISR.– 25%.
Hito 4: Publicación y socialización de los criterios de accesibilidad y las recomendaciones para la implementación de dichos criterios en  los proyectos de construcción y mejoramiento de VISR- 20%</t>
    </r>
  </si>
  <si>
    <t>1.10. Elaborar un documento técnico con las orientaciones que favorezcan la protección de las personas con discapacidad visual para ser incluido en los lineamientos del plan nacional de Gestion del riesgo de desastres.</t>
  </si>
  <si>
    <t>Instituto Nacional para ciegos</t>
  </si>
  <si>
    <t>Subdirección Técnica</t>
  </si>
  <si>
    <t>Karen León</t>
  </si>
  <si>
    <t xml:space="preserve">direccioninci@inci.gov.co subdireccion@inci.gov.co </t>
  </si>
  <si>
    <t>Porcentaje de avance en la elaboración del documento técnico con las orientaciones que favorezcan la protección de las personas con discapacidad visual para ser incluido en los lineamientos del plan nacional de Gestion del riesgo de desastres.</t>
  </si>
  <si>
    <r>
      <rPr>
        <sz val="10"/>
        <color rgb="FF000000"/>
        <rFont val="Arial"/>
      </rPr>
      <t xml:space="preserve">Sumatoria del porcentaje de avance </t>
    </r>
    <r>
      <rPr>
        <sz val="10"/>
        <color rgb="FFFF0000"/>
        <rFont val="Arial"/>
      </rPr>
      <t xml:space="preserve"> en la elaboración del documento técnico con las orientaciones que favorezcan la protección de las personas con discapacidad visual para ser incluido en los lineamientos del plan nacional de Gestion del riesgo de desastres.</t>
    </r>
  </si>
  <si>
    <t xml:space="preserve">1.11. Adoptar e implementar una estrategia para garantizar la seguridad y la protección de las personas con discapacidad en situaciones de riesgo en los espacios carcelarios para las personas con discapacidad </t>
  </si>
  <si>
    <t>Sí, 1.24</t>
  </si>
  <si>
    <t>Instituto Nacional Penitenciario y Carcelario</t>
  </si>
  <si>
    <t>Oficina Asesora de Planeación</t>
  </si>
  <si>
    <t>Leonel Rios Soto</t>
  </si>
  <si>
    <t>leonel.rios@inpec.gov.co</t>
  </si>
  <si>
    <t xml:space="preserve">Porcentaje de avance de una estrategia integral que incluya la capacitación del personal penitenciario, la realización de ajustes razonables en las instalaciones y procedimiento, todo ello bajo el principio de respetar la dignidad de la persona y promover sus derechos humanos. </t>
  </si>
  <si>
    <t>Sumatoria del porcentaje de avance en la estrategia integral que incluya la capacitación del personal penitenciario, la realización de ajustes razonables en las instalaciones y procedimiento, todo ello bajo el principio de respetar la dignidad de la persona y promover sus derechos humanos. 
Hito 1: Diseño curriculo capacitación a protección de las personas con discapacidad en situaciones de riesgo en los espacios carcelarios para las personas con discapacidad . =30% (2026)                                                                                                                       Hito 2:Realización capacitación funcionarios penitenciarios Escueal Penitenciaria= 30% (2027)
Hito 3:Documento procedimiento ajustes infraestructura de las personas con discapacidad en situaciones de riesgo en los espacios carcelarios = 40%</t>
  </si>
  <si>
    <t>Acumulación</t>
  </si>
  <si>
    <t>PGN-INVERSIÓN</t>
  </si>
  <si>
    <t>1.12. Entregar atención humanitaria a hogares víctimas de desplazamiento forzado con carencias en subsistencia mínima en donde el autorizado cuente con marca de discapacidad en la medición de subsistencia minima.</t>
  </si>
  <si>
    <t>Sí, 1.13; 1.14</t>
  </si>
  <si>
    <t>Unidad para la Atención y Reparación Integral a las Víctimas</t>
  </si>
  <si>
    <t xml:space="preserve">Dirección de Gestión Social y Humanitaria (DGSH) </t>
  </si>
  <si>
    <t xml:space="preserve">René Rodrigo Garzón Martinez - </t>
  </si>
  <si>
    <t>rene.garzon@unidadvictimas.gov.co</t>
  </si>
  <si>
    <t>Porcentaje de víctimas de desplazamiento forzado con colocación de atención humanitaria en donde el autorizado cuente con marca de discapacidad en la base de datos.</t>
  </si>
  <si>
    <t>(Hogares con colocación de Atención Humanitaria a Víctimas de Desplazamiento Forzado en donde el autorizado cuenta con marca de discapacidad en la base de datos/ total de hogares Víctimas de Desplazamiento Forzado que cumplen criterios y donde el autorizado cuente con marca de discapacidad en la base de datos )*100</t>
  </si>
  <si>
    <t>Flujo</t>
  </si>
  <si>
    <t xml:space="preserve">1.13. Garantizar el acceso efectivo a medidas de satisfacción a nivel individual para víctimas del conflicto armado con enfoque diferencial para personas con discapacidad. </t>
  </si>
  <si>
    <t>Sí, 1.12; 1.14</t>
  </si>
  <si>
    <t xml:space="preserve">Dirección de Reparación / Equipo de Contribuciones </t>
  </si>
  <si>
    <t>Sergio Andres Agon Martinez</t>
  </si>
  <si>
    <t>sergio.agon@unidadvictimas.gov.co</t>
  </si>
  <si>
    <t xml:space="preserve">Número de víctimas del conflicto armado  que acceden a medidas de satisfacción individual con enfoque para personas con discapacidad </t>
  </si>
  <si>
    <t xml:space="preserve">Sumatoria de número de víctimas del conflicto armado   que acceden a medidas de satisfacción individual con enfoque para personas con discapacidad </t>
  </si>
  <si>
    <t>1.14. Realizar actos simbólicos y conmemoraciones de reparación y reconciliación con enfoque de discapacidad  que promuevan las medidas de satisfacción y garantías de no repetición.</t>
  </si>
  <si>
    <t>Sí, 1.12; 1.13</t>
  </si>
  <si>
    <t xml:space="preserve">Dirección de Reparación  </t>
  </si>
  <si>
    <t>Número de actos simbolicos y conmemoraciones de reparación y reconciliación con enfoque de discapacidad  que promuevan las medadias de satisfacción y garantías de no repetición.</t>
  </si>
  <si>
    <t>Sumatoria del número de actos simbolicos y conmemoraciones de reparación y reconciliación con enfoque de discapacidad  que promuevan las medadias de satisfacción y garantías de no repetición.</t>
  </si>
  <si>
    <t>1.15. Diseñar e implementar una estrategia sectorial para el abordaje integral de las personas con discapacidad del Sector Defensa, articulada con la actualización de la Política de Discapacidad del Sector Seguridad y Defensa (solicitud de ajuste en consulta ciudadana REVISAR).</t>
  </si>
  <si>
    <t>Ministerio de Defensa Nacional</t>
  </si>
  <si>
    <t>Dirección de Veteranos y Rehabilitación Inclusiva</t>
  </si>
  <si>
    <t>Dra. Marcela María Wilches Vidal- Coordinadora del Grupo de Rehabilitación Inclusiva - Dirección de Veteranos y Rehabilitación Inlcusiva</t>
  </si>
  <si>
    <t>marcela.wilches@divri.gov.co</t>
  </si>
  <si>
    <t>% de avance en la  implementación de la estrategia  para el abordaje integral de las PcD del sector Defensa, con enfoque de derechos humanos.</t>
  </si>
  <si>
    <r>
      <rPr>
        <sz val="12"/>
        <color rgb="FF000000"/>
        <rFont val="Arial Narrow"/>
        <family val="2"/>
      </rPr>
      <t>100%
Hito 1. Emitir  el lineamiento técnico para el abordaje integral de las PcD del Sector Defensa (1 año) 30%
(Acto administartivo)
Hito 1. Expedición, por parte del Ministerio de Defensa, del acto administrativo que adopta el  lineamiento técnico para el abordaje integral de las personas con discapacidad (PcD) en el Sector Defensa, con enfoque de derechos humanos. (1 año) 30% (Acto administrativo)
Hito 2: Implementación  del lineamiento técnico para el abordaje integral de las PcD del sector Defensa, con enfoque de derechos humanos. 70%
(Informes de seguimiento anuales) (9 años)</t>
    </r>
  </si>
  <si>
    <t>1.16. Formular e implementar un lineamiento del uso de la modalidad de telemedicina para la prestación de servicios de salud en rehabilitación que permita mejorar las condiciones de atención de personas que requieren diferentes niveles de apoyo, promoviendo el incremento de su autonomía en el marco de la atención primaria en salud- APS, con enfoque diferencial, teniendo en cuenta la adaptabilidad de la modalidad en la prestación del servicio.</t>
  </si>
  <si>
    <t>Sí, 1.1; 1.17; 1.18</t>
  </si>
  <si>
    <t xml:space="preserve">
Subdirección de Prestación de Servicios  / Oficina de Promoción Social</t>
  </si>
  <si>
    <t>Sandra Liliana Fuentes Rueda</t>
  </si>
  <si>
    <t>sfuentes@minsalud.gov.co</t>
  </si>
  <si>
    <t>1.17. Actualización de la caja de herramientas para mejorar el acceso a los servicios de salud, la atención integral, continua,  y favorecer la independencia, autonomía y vida en comunidad de las personas con discapacidad a través del fortalecimiento de la estrategia de Rehabilitación Basada en la Comunidad- RBC.</t>
  </si>
  <si>
    <t>OficinaPromoción Social - Grupo Gestión en Discapacidad</t>
  </si>
  <si>
    <t>Jazmine Lara</t>
  </si>
  <si>
    <t>jlara@minsalud.gov.co</t>
  </si>
  <si>
    <t>PGN Inversión</t>
  </si>
  <si>
    <t>1.18. Desarrollar una estrategia de articulación interinstitucional que procure el acceso a la atención integral en salud y rehabilitación de las personas con discapacidad sujetas de atención de la Agencia para la Reincorporación y Normalización.</t>
  </si>
  <si>
    <t>Sí, 1.16</t>
  </si>
  <si>
    <t>Agencia para la Reincoporación y la Normalización - ARN</t>
  </si>
  <si>
    <t>Dirección Programática de Reincorporación - DPR</t>
  </si>
  <si>
    <t>Tania Rodriguez</t>
  </si>
  <si>
    <t>taniarodriguez@reincorporacion.gov.co</t>
  </si>
  <si>
    <t>Porcentaje de avance en la estrategia de articulación interinstitucional que procure el acceso a la atención integral en salud y rehabilitación de las personas con discapacidad sujetas de atención de la Agencia para la Reincorporación y Normalización.</t>
  </si>
  <si>
    <t>(Número de acciones de la estrategia de articulación interinstitucional para el acceso a la atención integral en salud y rehabilitación de las personas con discapacidad sujetas de atención de la Agencia para la Reincorporación y Normalización ejecutadas / número de acciones de la estrategia de articulación interinstitucional para el acceso a la atención integral en salud y rehabilitación de las personas con discapacidad sujetas de atención de la Agencia para la Reincorporación y Normalización planeadas) x 100</t>
  </si>
  <si>
    <t>1.19. Realizar auditorías a los sujetos vigilados de la Superintendencia Nacional de Salud, en el marco de sus competencias, para la inclusión efectiva de las personas con discapacidad y la garantía de sus derechos en salud según lo contemplado en la normatividad vigente o normas que las sustituyan.</t>
  </si>
  <si>
    <t>Sí, 1.23; 1.25</t>
  </si>
  <si>
    <t>Superintendencia Nacional de Salud</t>
  </si>
  <si>
    <t>Delegada para Prestadores de Servicios de Salud</t>
  </si>
  <si>
    <t>Beatriz Eugenia Gómez Consuegra</t>
  </si>
  <si>
    <t>beatriz.gomez@supersalud.gov.co</t>
  </si>
  <si>
    <r>
      <t>Porcentaje d</t>
    </r>
    <r>
      <rPr>
        <sz val="10"/>
        <color rgb="FF000000"/>
        <rFont val="Arial Narrow"/>
        <family val="2"/>
      </rPr>
      <t xml:space="preserve">e auditorías realizadas a los sujetos vigilados de la Superintendencia Nacional de Salud, para la inclusión efectiva de las personas con discapacidad
</t>
    </r>
  </si>
  <si>
    <t>(Número de auditorias realizadas a los sujetos vigilados de la Superintendencia Nacional de Salud, para la inclusión efectiva de las personas con discapacidad / Número total de auditorias programadas a los sujetos vigilados de la Superintendencia Nacional de Salud, para la inclusión efectiva de las personas con discapacidad)*100</t>
  </si>
  <si>
    <t xml:space="preserve">1.20. Prestar asistencia técnica a las ET y ESE autorizadas para certificar en  discapacidad  y Registrar, Localizar y Caracterizar personas con discapacidad -RLCPD, para que a través de los Equipos Básicos de Salud – EBS que hacen parte de la modalidad extramural, se aumente la cobertura de certificación de discapacidad. </t>
  </si>
  <si>
    <t>Sí, 1.21; 1.22</t>
  </si>
  <si>
    <t>PGN - Proyecto de inversion</t>
  </si>
  <si>
    <t>Sí, 1.20</t>
  </si>
  <si>
    <t xml:space="preserve">1.22. Elaborar un documento técnico con orientaciones para asesorar a los equipos básicos en salud, permitiendo la adecuada identificación de las personas ciegas y con baja visión para la realización del procedimiento de certificación de discapacidad y el Registro de Localización. </t>
  </si>
  <si>
    <t xml:space="preserve">Porcentaje de avance en la elaboración del  documento técnico con orientaciones para asesorar a los equipos básicos en salud para identificación de las personas ciegas y con baja visión para la realización del procedimiento de certificación de discapacidad y el Registro de Localización. </t>
  </si>
  <si>
    <t>Sumatoria del porcentaje de avance</t>
  </si>
  <si>
    <t>1.23. Realizar acciones de inspección y vigilancia a los sujetos vigilados para la inclusión efectiva de las personas con discapacidad para la garantía de sus derechos en salud de acuerdo con lo contemplado en la normatividad vigente o normas que las sustituyan.</t>
  </si>
  <si>
    <t>Sí, 1.19; 1.25</t>
  </si>
  <si>
    <t xml:space="preserve">Delegada para Entidades Territoriales Generadores, Recaudadores y Administradores Recursos SGSSS.
</t>
  </si>
  <si>
    <t>Fabio Parra Beltrán</t>
  </si>
  <si>
    <t xml:space="preserve">fabio.parra@supersalud.gov.co
</t>
  </si>
  <si>
    <t>Porcentajes de acciones de inspección y vigilancia a los sujetos vigilados realizadas para la inclusión efectiva de las personas con discapacidad para la garantía de sus derechos en salud de acuerdo con lo contemplado en la normatividad vigente y las que la sustituya.</t>
  </si>
  <si>
    <t>(Número de acciones de inspección y vigilancia realizadas a los sujetos vigilados para la inclusión efectiva de la personas con discapacidad / Número total de acciones de inspección y vigilancia programadas a los sujetos vigilados para la inclusión efectiva de la personas con discapacidad) *100</t>
  </si>
  <si>
    <t>PGN- Propios</t>
  </si>
  <si>
    <t>1.24. Desarrollar e implementar un programa en espacios carcelarios con enfoque de discapacidad, que garantice condiciones accesibles para las personas con discapacidad.</t>
  </si>
  <si>
    <t>Sí, 1.11</t>
  </si>
  <si>
    <r>
      <t>Unidad de Servicios Penitenciarios y Carcelarios</t>
    </r>
    <r>
      <rPr>
        <sz val="11"/>
        <color rgb="FF000000"/>
        <rFont val="Calibri"/>
        <family val="2"/>
        <scheme val="minor"/>
      </rPr>
      <t xml:space="preserve">
</t>
    </r>
  </si>
  <si>
    <t xml:space="preserve">Infraestructura </t>
  </si>
  <si>
    <t>Juan Jose Casasfranco</t>
  </si>
  <si>
    <t xml:space="preserve">juan.casasfranco@uspec.gov.co </t>
  </si>
  <si>
    <t>Permanente</t>
  </si>
  <si>
    <t xml:space="preserve">Permanente </t>
  </si>
  <si>
    <t>Resultado</t>
  </si>
  <si>
    <t>Número de establecimientos en  los que se implementa el enfoque diferencial dentro de la Construcción de Nuevos ERON  y/o Ampliacion nuevos espacios carcelarios (ERON) de Infraestructura Penitenciaria</t>
  </si>
  <si>
    <t>Numero de establecimientos  de construccion nueva  y/o ampliación que garantice condiciones accesibles para las personas con discapacidad/ Total de nuevos establecimientos  construccion nueva  y/o ampliación *100</t>
  </si>
  <si>
    <r>
      <rPr>
        <sz val="10"/>
        <rFont val="Arial Narrow"/>
        <family val="2"/>
      </rPr>
      <t>No resulta procedente desagregar o determinar un costeo específico para los servicios dirigidos exclusivamente a las personas privadas de la libertad en condición de discapacidad, toda vez que los presupuestos asignados por la USPEC están destinados a la prestación integral de los servicios de salud de la población privada de la libertad en general, sin discriminación por condición o grupo poblacional. 
En este sentido, los recursos se proyectan y ejecutan de manera global dentro del marco de los contratos de prestación de servicios de salud, lo que impide establecer una diferenciación presupuestal o una fuente de financiación particular para dicha población dentro de las acciones referenciadas.</t>
    </r>
  </si>
  <si>
    <t xml:space="preserve">1.25. Desarrollar auditorías especificas y de seguimiento a las oficinas de atención al usuario de los sujetos vigilados revisando el cumplimiento de la norma técnica de accesibilidad NTC 6047. </t>
  </si>
  <si>
    <t>Sí, 1.19; 1.2</t>
  </si>
  <si>
    <t>Delegada para la Protección al Usuario.</t>
  </si>
  <si>
    <t>Maria Niny Echeverry Prada</t>
  </si>
  <si>
    <t>Maria.Echeverry@supersalud.gov.co</t>
  </si>
  <si>
    <t xml:space="preserve">Porcentaje de auditorías especificas y de seguimiento realizadas a las oficinas de atención al usuario de los sujetos vigilados revisando el cumplimiento de la norma técnica de accesibilidad NTC 6047. </t>
  </si>
  <si>
    <t xml:space="preserve">Número de auditorías especificas y de seguimiento realizadas a las oficinas de atención al usuario de los sujetos vigilados revisando el cumplimiento de la norma técnica de accesibilidad NTC 6047/ Total de auditorías especificas y de seguimiento programadas a las oficinas de atención al usuario de los sujetos vigilados revisando el cumplimiento de la norma técnica de accesibilidad NTC 6047. </t>
  </si>
  <si>
    <t>1.26. Asistir técnicamente a los actores del Sistema General de Seguridad Social en Salud (SGSSS) y a sistemas de protección social (ICBF, Minigualdad), sobre la implementación de la Resolución 1904 de 2017 en el territorio nacional, para garantizar la autonomia y toma de decisiones en derechos sexuales y reproductivos de las personas con discapacidad</t>
  </si>
  <si>
    <t>Sí, 1.27</t>
  </si>
  <si>
    <t>PGN-Funcionamiento</t>
  </si>
  <si>
    <t>1.27. Diseñar e implementar una estrategia de asistencia sexual para las personas con discapacidad, promoviendo sus derechos sexuales, reproductivos y no reproductivos.</t>
  </si>
  <si>
    <t>Sí, 1.26</t>
  </si>
  <si>
    <t>Dirección de actividades sexuales Pagas.</t>
  </si>
  <si>
    <t xml:space="preserve"> 
1.28. Diseñar e implementar un programa de cualificación para actores educativos (modelos lingüísticos, docentes bilingües, docentes de apoyo, interpretes y administrativos) responsables de la atención educativa inclusiva para las personas con discapacidad auditiva.</t>
  </si>
  <si>
    <t>Sí, 1.42; 1.43; 1.44</t>
  </si>
  <si>
    <t>Instituto Nacional Para Sordos</t>
  </si>
  <si>
    <t>SUBDIRECCIÓN DE GESTIÓN EDUCATIVA</t>
  </si>
  <si>
    <t>LUZ MARY LÓPEZ FRANCO</t>
  </si>
  <si>
    <t>luz.lopez@insor.gov.co</t>
  </si>
  <si>
    <t>Un programa de cualificación para actores responsables de la atención educativa inclusiva programado e implementado</t>
  </si>
  <si>
    <t xml:space="preserve">Programa de cualificación para actores responsables de la atención educativa inclusiva programado / programa de cualificación para actores responsables de la atención educativa inclusiva implementado </t>
  </si>
  <si>
    <t xml:space="preserve">PGN-nación </t>
  </si>
  <si>
    <t xml:space="preserve">1.29. Diseñar e implementar estrategia para actores responsables del acomapamiento de la educación inclusiva para las personas con discapacidad visual </t>
  </si>
  <si>
    <t>Sí, 1.31; 1.33; 1.37</t>
  </si>
  <si>
    <t>Instituto Nacional para Ciegos</t>
  </si>
  <si>
    <t>Paula Cardenas</t>
  </si>
  <si>
    <t>pcardenas@inci.gov.co</t>
  </si>
  <si>
    <t>09/0/2026</t>
  </si>
  <si>
    <t>número de asesorias realizadas frente al diseño e implementacion del programa de cualificacion para actoresresponsables del acompañamiento de la educación inclusiva para las personas con discapacidad visual</t>
  </si>
  <si>
    <t>Sumatoria de las asesorias realizadas frente al diseño e implementacion del programa de cualificacion para actoresresponsables del acompañamiento de la educación inclusiva para las personas con discapacidad visual</t>
  </si>
  <si>
    <t>1.30. Diseñar e implementar una estrategia de fortalecimiento de capacidades para las 97 Entidades Territoriales Certificadas, que incluya la provisión de asistencias técnicas orientadas a garantizar el derecho a la educación de las personas con discapacidad en el marco de la educación inclusiva</t>
  </si>
  <si>
    <t>Sí, 1.32; 1.36; 1.39</t>
  </si>
  <si>
    <t>Ministerio de Educación Nacional</t>
  </si>
  <si>
    <t xml:space="preserve">Subdirección de Fortalecimiento Institucional </t>
  </si>
  <si>
    <t>Maria Angélica Casadiego</t>
  </si>
  <si>
    <t>mcasadiego@mineducacion.gov.co</t>
  </si>
  <si>
    <t xml:space="preserve">Número de asistencias técnicas realizadas a las ETC </t>
  </si>
  <si>
    <t>Sumatoria del número de asistencias técnicas realizadas a las ETC</t>
  </si>
  <si>
    <t>1.31. Realizar asistencia técnica a las Entidades Territoriales Certificadas con el fin de brindar las orientaciones que contribuyan con el acceso, la participación, la permanencia y  la promoción de las niñas, niños con discapacidad visual  de primera infancia.</t>
  </si>
  <si>
    <t>Sí, 1.29; 1.33; 1.37</t>
  </si>
  <si>
    <t>Número de asistencias técnicas realizadas a las Entidades Territoriales Certificadas con el fin de brindar las orientaciones que contribuyan con el acceso, la participación, la permanencia y  la promoción de las niñas, niños con discapacidad visual  de primera infancia.</t>
  </si>
  <si>
    <t>Sumatoria del número de asistencias técnicas realizadas</t>
  </si>
  <si>
    <t>1.32. Realizar asistencia técnica a las Entidades Territoriales Certificadas con el fin de brindar las orientaciones que aseguren el acceso, la participación, la permanencia y  la promoción de las niñas, niños con discapacidad de primera infancia.</t>
  </si>
  <si>
    <t>Sí, 1.30; 1.36</t>
  </si>
  <si>
    <t>Dirección de Primera Infancia/Subdirección de Calidad/Subdirección de Cobertura</t>
  </si>
  <si>
    <t>Nancy Valderrama</t>
  </si>
  <si>
    <t xml:space="preserve">nvalderramac@mineducacion.gov.co </t>
  </si>
  <si>
    <t>Número de asistencias técnicas realizadas a las ETC con el fin de brindar las orientaciones que aseguren el acceso, la participación, la permanencia y  la promoción de las niñas, niños con discapacidad de primera infancia.</t>
  </si>
  <si>
    <t>Sumatoria del porcentaje de avance en el diseño de orientaciones sobre Recursos de Apoyo para una educación inicial inclusiva, con el fin de asegurar el acceso, la participación, la permanencia y  la promoción  de las niñas, niños con discapacidad de primera infancia.
Hito 1: Elaboración de orientaciones y lineamientos para la educación inicial inclusiva = 50%
Hito 2: Socialización de las orientaciones con las ETC a través de webinar, asistencias técnicas virtuales y presenciales  = 30%
Hito 3: Evaluación de la implementación de las orientaciones por las ETC a través de los PIAR diseñados e implementados = 20%</t>
  </si>
  <si>
    <t>1.33. Realizar asistencia técnica a las Entidades Territoriales Certificadas con el fin de brindar las orientaciones que contribuyan con el acceso, la participación, la permanencia y  la promoción de las niñas, niños con discapacidad visual  de primera infancia.</t>
  </si>
  <si>
    <t>Sí, 1.29; 1.31; 1.37</t>
  </si>
  <si>
    <t>1.34. Diseñar e implementar una estrategia para el seguimiento del tránsito armónico de niñas y niños con discapacidad que egresan de los servicios de educación inicial del Instituto Colombiano de Bienestar Familiar a la educación formal, con el fin de garantizar su trayectoria educativa.</t>
  </si>
  <si>
    <t>Sí, 1.38</t>
  </si>
  <si>
    <t>Dirección de Primera Infancia</t>
  </si>
  <si>
    <t>Julie Pauline Trujillo Vanegas - Directora de Primera Infancia</t>
  </si>
  <si>
    <t>Julie.Trujillo@icbf.gov.co</t>
  </si>
  <si>
    <t>Porcentaje de avance en el diseño e implementación de una estrategia para el seguimiento del transito armónico de niñas y niños con discapacidad que egresan de los servicios de educación inicial del Instituto Colombiano de Bienestar Familiar a la educación formal, con el fin de garantizar su trayectoria educativa.</t>
  </si>
  <si>
    <t>Sumatoria del porcentaje de avance en el diseño e implementación de una estrategia para el seguimiento del transito armónico de niñas y niños con discapacidad que egresan de los servicios de educación inicial del Instituto Colombiano de Bienestar Familiar a la educación formal, con el fin de garantizar su trayectoria educativa.
Hito 1 - 20%: Diseño de una estrategia para el seguimiento del transito armónico de niñas y niños con discapacidad que egresan de los servicios de educación inicial del Instituto Colombiano de Bienestar Familiar a la educación formal, con el fin de garantizar su trayectoria educativa. 01/03/2026 - 31/12/2026. Entregable: Documento con la estrategia / Revisión y socialización ICBF - MEN. Fuente: Mesas de trabajo con MEN e ICBF
Hito 2  - 50%: Implementación de la estrategia para el seguimiento del transito armónico de niñas y niños con discapacidad que egresan de los servicios de educación inicial del Instituto Colombiano de Bienestar Familiar a la educación formal, con el fin de garantizar su trayectoria educativa. 01/02/2027 - 31/12/2035. Entregable: Productos definidos del documento con la estrategia. (5,55% anual )
Hito 3 – 30%: Seguimiento y evaluación de la implementación de la estrategia a partir del 2027. 01/02/2027 - 31/12/2035. Entregables: Informes descriptivos de cómo ha sido la implementación de la estraegia.  Entregable: productos definidos en el documento de la estrategia. (3,33% anual)</t>
  </si>
  <si>
    <t xml:space="preserve">1.35. Crear e implementar el programa nacional para la inclusión de personas con discapacidad a la educación superior, en condorcancia a lo establecido en el Art. 130 del PND. </t>
  </si>
  <si>
    <t>Sí, 1.45</t>
  </si>
  <si>
    <t>Subdirección de Apoyo a la Gestión de las IES</t>
  </si>
  <si>
    <t xml:space="preserve">Jose David Rivera </t>
  </si>
  <si>
    <t>jorivera@mineducacion.gov.co</t>
  </si>
  <si>
    <t>Porcentaje de avance en la creación e implementaicón del programa nacional para la inclusión con personas con discapacidad a la educación superior.</t>
  </si>
  <si>
    <t>Sumatoria de avance de la creación e implementaicón del programa nacional para la inclusión con personas con discapacidad a la educación superior:
Hito 1. Estructuración borrador del programa =10%
Hito 2. Discusiones y ajustes al borrador del programa=20%
Hito 3. Versión final del programa y publicación =20%
Hito 4. Reporte de la implementación del programa =50%</t>
  </si>
  <si>
    <t>1.36. Diseñar orientaciones sobre Recursos de Apoyo para una educación inicial inclusiva en Colombia, de manera tal que se asegure el acceso, la participación, la permanencia y  la promoción de las niñas, niños con discapacidad de primera infancia.</t>
  </si>
  <si>
    <t>Sí, 1.32</t>
  </si>
  <si>
    <t>Dirección de Primera Infancia / Subdirección de Calidad / Subdirección de Cobertura</t>
  </si>
  <si>
    <t>Porcentaje de avance en el diseño y socialización de las orientaciones sobre Recursos de Apoyo para una educación inicial inclusiva, con el fin de asegurar el acceso, la participación, la permanencia y  la promoción  de las niñas y los niños con discapacidad de primera infancia.</t>
  </si>
  <si>
    <t>Sumatoria del porcentaje de avance en el diseño de orientaciones sobre educación inicial inclusiva, con el fin de asegurar el acceso, la participación, la permanencia y  la promoción  de las niñas, niños con discapacidad de primera infancia.
Hito 1: Análisis de las necesidades y barreras en la educación inicial para niñas y niños con discapacidad = 25%
Hito 2: Elaboración de orientaciones y lineamientos para la educación inicial inclusiva = 30%
Hito 3: Socialización y capacitación de las orientaciones con instituciones educativas y personal involucrado en la primera infancia = 25%
Hito 4: Evaluación de la implementación de las orientaciones y ajustes basados en los resultados obtenidos = 20%</t>
  </si>
  <si>
    <t>1.37. Diseñar e implementar un lineamiento técnico para orientaciones sobre educación inclusiva inicial de manera tal que se asegure el acceso, la participación, la permanencia y  la promoción de las niñas, niños con discapacidad visual de primera infancia</t>
  </si>
  <si>
    <t>Sí, 1.29; 1.31</t>
  </si>
  <si>
    <t xml:space="preserve">Instituto Nacional para Ciegos </t>
  </si>
  <si>
    <t>Clemencia Angel</t>
  </si>
  <si>
    <t xml:space="preserve">cangelm@mineducacion.gov.co </t>
  </si>
  <si>
    <t>Porcentaje de avance en el diseño de orientaciones sobre educación inicial inclusiva, con el fin de asegurar el acceso, la participación, la permanencia y  la promoción  de las niñas, niños con discapacidad de primera infancia.</t>
  </si>
  <si>
    <t>Sumatoria del porcentaje de avance en el diseño de orientaciones sobre educación inicial inclusiva, con el fin de asegurar el acceso, la participación, la permanencia y  la promoción  de las niñas, niños con discapacidad de primera infancia.Hito 3: Socialización y capacitación de las orientaciones con instituciones educativas y personal involucrado en la primera infancia = 25%</t>
  </si>
  <si>
    <t>1.38. Realizar seguimiento al proceso de tránsito armónico de los servicios de ICBF al sector educativo, asi como del grado tránsición al primer nivel de básica primaria de las niñas y los niños con discapacidad  en educación inicial.</t>
  </si>
  <si>
    <t>Sí, 1.34</t>
  </si>
  <si>
    <t>Dirección de Primera Infancia / Subdirección de Cobertura</t>
  </si>
  <si>
    <t>María del Pilar Méndez</t>
  </si>
  <si>
    <t>mamendez@mineducacion.gov.co</t>
  </si>
  <si>
    <t>Número de ETC acompañadas en el proceso de tránsito armónico de los servicios de ICBF al sector educativo, asi como del grado tránsición al primer grado de básica primaria de las niñas y los niños con discapacidad  en educación inicial.</t>
  </si>
  <si>
    <t>1.39. Actualizar y socializar las orientaciones técnicas, administrativas y pedagógicas que garantizar el derecho a la educación a la población con discapacidad</t>
  </si>
  <si>
    <t>Sí, 1.30</t>
  </si>
  <si>
    <t>Dirección de Calidad EPBM</t>
  </si>
  <si>
    <t>Solman Yamile Diaz Ossa</t>
  </si>
  <si>
    <t>sdiazo@mineducacion.gov.co</t>
  </si>
  <si>
    <t>Avance en la actualización del documento de orientaciones técnicas, administrativas y pedagógicas para la atención de estudiantes con discapacidad.</t>
  </si>
  <si>
    <t>Sumatoria de avance en la actualización del documento de orientaciones técnicas, administrativas y pedagógicas para la atención de estudiantes con discapacidad:</t>
  </si>
  <si>
    <t>1.40. Realizar campañas dirigidas al personal con discapacidad vinculado a la UNP, con el fin de generar expectativas frente a los beneficios de acceder a la educación y como instrumento para mejorar su calidad de vida.</t>
  </si>
  <si>
    <t xml:space="preserve">Unidad Nacional de Protección </t>
  </si>
  <si>
    <t>Subdirección de Talento Humano - Grupo de Bienestar</t>
  </si>
  <si>
    <t>Tatiana González Cano</t>
  </si>
  <si>
    <t>tatiana.gonzalez@unp.gov.co</t>
  </si>
  <si>
    <t>Número de campañas realizadas al personal con discapacidad vinculado a la UNP sobre los beneficios de acceder a la educación a través de los auxiios educativos otorgados por la entidad</t>
  </si>
  <si>
    <t>Sumatoria de campañas realizadas al personal con discapacidad vinculado a la UNP sobre los beneficios de acceder a la educación a través de los auxiios educativos otorgados por la entidad</t>
  </si>
  <si>
    <t>La UNP, como entidad del orden nacional, hace parte del Presupuesto General de la Nación y desagrega el Presupuesto de Gastos e Inversión hasta el tercer nivel de detalle, de acuerdo con el Catálogo de Clasificación Presupuestal – CCP, y por tanto, el presupuesto asignado a la Unidad Nacional de Protección apalanca de manera general las necesidades institucionales desde el rubro de gasto asociado, de acuerdo con la demanda de atención de sus funciones misionales y administrativas.</t>
  </si>
  <si>
    <t xml:space="preserve">1.41.Elaborar e implementar un plan de asistencia técnica a las Entidades Territoriales Certificadas en Educación  para promover la elaboración, implementación y seguimiento de los planes de infraestructura escolar, verificando el cumplimiento de los parámetros de accesibilidad en infraestructura educativa, de acuerdo con la normatividad vigente. </t>
  </si>
  <si>
    <t>Subdirección de Acceso</t>
  </si>
  <si>
    <t>Sergio Michel Segura Sarmiento</t>
  </si>
  <si>
    <t>smsegura@mineducacion.gov.co</t>
  </si>
  <si>
    <t>Porcentaje de asistencias técnicas en la elaboración de planes de infraestructura escolar.</t>
  </si>
  <si>
    <t>(No. de asistencias técnicas realizadas / No. de asistencias técnicas solicitadas) x 100</t>
  </si>
  <si>
    <t>Mantenimiento</t>
  </si>
  <si>
    <t>1.42. Diseñar e implementar una estrategia para el fortalecimiento de la respuesta institucional educativa bilingüe desde la primera infancia hasta la educación superior para personas con discapacidad auditiva.</t>
  </si>
  <si>
    <t>Sí, 1.28; 1.43; 1.44</t>
  </si>
  <si>
    <t>Una estrategia para el fortalecimiento de la oferta educativa bilingüe desde la primera infancia hasta la educación superior para personas con discapacidad auditiva programada e implementada</t>
  </si>
  <si>
    <t xml:space="preserve"> Estrategia para el fortalecimiento de la oferta educativa bilingüe desde la primera infancia hasta la educación superior para personas con discapacidad auditiva programada /  Estrategia para el fortalecimiento de la oferta educativa bilingüe desde la primera infancia hasta la educación superior para personas con discapacidad auditiva implementada</t>
  </si>
  <si>
    <t>1.43 Desarrollar contenidos educativos para la educación inicial, preescolar, básica y media para el fortalecimiento de la adquisición temprana estandarización , preservación y su divulgación de la Lengua de señas colombiana.</t>
  </si>
  <si>
    <t>Sí, 1.28; 1.42; 1.44</t>
  </si>
  <si>
    <t>Porcentaje contenidos educativos inclusivos para la educación inicial, preescolar, básica y media para personas con discapacidad auditiva producidos</t>
  </si>
  <si>
    <t>Número de contenidos educativos inclusivos para la educación inicial, preescolar, básica y media para personas con discapacidad auditiva programados / Número de contenidos educativos inclusivos para la educación inicial, preescolar, básica y media para personas con discapacidad auditiva producidos *100</t>
  </si>
  <si>
    <t>1.44. Diseñar e implementar una estrategia para el aprendizaje de la Lengua de Señas Colombiana- LSC dirigido al  talento humano de los servicios de educación inicial para garantizar la participación con equidad de niñas, niños, personas y mujeres lactantes con discapacidad auditiva.</t>
  </si>
  <si>
    <t>Sí, 1.28; 1.42; 1.43</t>
  </si>
  <si>
    <t xml:space="preserve">Porcentaje de avance en el diseño e implementar una estrategia para el aprendizaje de la Lengua de Señas Colombiana- LSC dirigido al  talento humano de los servicios de educación inicial para garantizar la participación con equidad de niñas, niños, personas y mujeres lactantes con discapacidad auditiva.
</t>
  </si>
  <si>
    <t xml:space="preserve">Sumatoria del porcentaje de avance en el diseño e implementar una estrategia para el aprendizaje de la Lengua de Señas Colombiana- LSC dirigido al  talento humano de los servicios de educación inicial para garantizar la participación con equidad de niñas, niños, personas y mujeres lactantes con discapacidad auditiva.
Hito 1 - 40%: Diseño de una estrategia para el aprendizaje de la Lengua de Señas Colombiana- LSC dirigido al talento humano de los servicios de educación iniciall. 01/03/2026 - 31/12/2026. Entregable: documento con la estrategia
Hito 2  - 50%: Implementación de la estrategia para el aprendizaje de la Lengua de Señas Colombiana- LSC dirigido al talento humano de los servicios de educación iniciall. 01/02/2027 - 31/12/2035. Entregable:  Productos definidos del documento con la estrategia. 
Hito 3 – 10%: Seguimiento y evaluación de la implementación de la estrategia a partir del 2027. 01/02/2027 - 31/12/2035. Entregables:  Productos definidos del documento con la estrategia. </t>
  </si>
  <si>
    <t>1.45. Diseñar e implementar una estrategia de seguimiento para favorecer la permanencia y graduación de las personas con discapacidad beneficiarias del Fondo "Eduminigualdad" con ICETEX</t>
  </si>
  <si>
    <t>Sí, 1.35</t>
  </si>
  <si>
    <t>Diseño e implementación de una estrategia de seguimiento para favorecer la permanencia y graduación de las personas con discapacidad beneficiarias del Fondo "Eduminigualdad" con ICETEX</t>
  </si>
  <si>
    <t xml:space="preserve">Porcentaje de avance en el diseño e implementación de una estrategia de seguimiento para favorecer la permanencia y graduación de las personas con discapacidad beneficiarias del Fondo "Eduminigualdad" con ICETEX.
Hito 1: Diseño 20%
Hito 2: Implementación 80%
</t>
  </si>
  <si>
    <t>1.46. Implementar un desarrollo en el Sistema de Información de la Conciliación, el Arbitraje y la Amigable Composición (SICAAC) que permita la generación y consulta de reportes en la sección pública del aplicativo, con el fin de facilitar el seguimiento y análisis de los acuerdos de apoyo.</t>
  </si>
  <si>
    <t>Sí, 1.49; 1.50</t>
  </si>
  <si>
    <t>Ministerio de Justicia y del Derecho</t>
  </si>
  <si>
    <t>Dirección de Métodos Alternativos de Solución de Conflictos (DMASC) 
Grupo de Conciliación Extrajudicial en Derecho, Arbitraje y Amigable Composición (GCEDAAC)</t>
  </si>
  <si>
    <t>Martha Eugenia Ramos Ospina
(Direcrora DMASC)
Diana Carolina Leal García
(Coordinadora GCEDAAC)</t>
  </si>
  <si>
    <t>martha.ramos@minjusticia.gov.co
diana.leal@minjusticia.gov.co</t>
  </si>
  <si>
    <t>Desarrollo implementado en el Sistema de Información de la Conciliación, el Arbitraje y la Amigable Composición (SICAAC) mediante la la generación y consulta de reportes en la sección pública del aplicativo, con el fin de facilitar el seguimiento y análisis de los acuerdos de apoyo</t>
  </si>
  <si>
    <t xml:space="preserve">Porcentaje de avance en la ejecución de los hitos establecidos para la Implementación de un desarrollo en el Sistema de Información de la Conciliación, el Arbitraje y la Amigable Composición (SICAAC) que permita la generación y consulta de reportes en la sección pública del aplicativo, con el fin de facilitar el seguimiento y análisis de los acuerdos de apoyo:
HITO 1: Generación y trámite del requerimiento del SICAAC ante el área de tecnología del Ministerio de Justicia y del Derecho (25%: año 2026. Entregable: documento de requerimiento)
HITO 2: Desarrollo del requerimiento en el SICAAC por parte del área de tecnología del Ministerio de Justicia y del Derecho (50%: años 2027-2028. Entregable: soportes del desarrollo del requerimiento)
HITO 3: Implementación del desarrollo en el SICAAC, mediante la generación de un reporte estadístico en materia de acuerdos de apoyo (25% año 2029:. Entregable: Un reporte estadístico )
</t>
  </si>
  <si>
    <t>1.47. Implementar una estrategia de fortalecimiento institucional en el sector justicia, mediante asistencias técnicas, para promover la inclusión y equidad de las personas sordas.</t>
  </si>
  <si>
    <t>Sí, 1.51</t>
  </si>
  <si>
    <t>Subdirección Promoción y Desarrollo</t>
  </si>
  <si>
    <t>Diego Lopez</t>
  </si>
  <si>
    <t>diego.lopez@insor.gov.co</t>
  </si>
  <si>
    <t>31/12/2033</t>
  </si>
  <si>
    <t>Porcentaje de asesorías y asistencias técnicas implementadas en el marco de una estrategia de fortalecimiento institucional en el sector justicia</t>
  </si>
  <si>
    <t>(Número de acciones de asesoría y asistencia técnica implementadas / Número de acciones de asesoría y asistencia técnica programadas) * 100</t>
  </si>
  <si>
    <t xml:space="preserve"> 1.48. Asesorar tecnicamente la estrategia liderada por ministerio de justicia para garantizar la accesibilidad fisica, digital y web al sistema judicial para la poblacion con discapacidad visual.  </t>
  </si>
  <si>
    <t>Instituto Nacional Para Ciegos</t>
  </si>
  <si>
    <t>Subdireccion Tecnica</t>
  </si>
  <si>
    <t>Edwin Beltran</t>
  </si>
  <si>
    <t>ebeltran@inci.gov.co</t>
  </si>
  <si>
    <t>09/0/2030</t>
  </si>
  <si>
    <t>Número de asesorias realizadas al ministerio de justicia para garantizar la accesibilidad fisica, digital y web al sistema judicial para la poblacion  con discapacidad visual</t>
  </si>
  <si>
    <t>Sumatoria de asesorias realizadas al ministerio de justicia para garantizar la accesibilidad fisica, digital y web al sistema judicial para la poblacion  con discapacidad visual</t>
  </si>
  <si>
    <t>1.49. Diseñar e implementar un plan de capacitación dirigido a las entidades públicas encargadas de realizar valoraciones de apoyos (valoradores y facilitadores) para la garantia de la capacidad juridica de las personas con discapacidad.</t>
  </si>
  <si>
    <t>Sí, 1.46; 1.50</t>
  </si>
  <si>
    <t>Dirección para la Garantía de los Derechos de las personas con discapacidad</t>
  </si>
  <si>
    <t xml:space="preserve">1.50. Formular, diseñar e implementar una campaña para las personas con discapacidad para que puedan conocer a profundidad la implementación de la Ley 1996 de 2019 sobre capacidad jurídica. </t>
  </si>
  <si>
    <t>Sí, 1.46; 1.49</t>
  </si>
  <si>
    <t>Dirección de Justicia Formal / Grupo de Fortalecimiento de la Justicia con Enfoque de Género</t>
  </si>
  <si>
    <t>Tatiana del Rocío Romero Acevedo</t>
  </si>
  <si>
    <t>tromero@minjusticia.gov.co</t>
  </si>
  <si>
    <t>Estrategia de socialización a personas con discapacidad de la Ley 1996 de 2019, diseñada e implementada</t>
  </si>
  <si>
    <t>Porcentaje de avance en el diseño e implementación de la estrategia de socialización a personas con discapacidad de la Ley 1996 de 2019.
Hito 1. Documento que contenga el diagnóstico sobre conocimiento de la Ley 1996 de 2019 por  las personas con discapacidad =20% (2026)
Hito 2. Documento que contenga la estrategia de socialización a personas con discapacidad de la Ley 1996 de 2019 = 40% (2027)
Hito 3. Informes de Implementación de las estrategia de socialización (4 informes semestrales para los años 2028 y 2029, 10% cada uno) =40% (2028 y 2029)</t>
  </si>
  <si>
    <t>N/A</t>
  </si>
  <si>
    <t>1.51.Diseñar e implementar protocolos y manuales para acceso a la justicia y a la administración pública con enfoque de discapacidad y de género.</t>
  </si>
  <si>
    <t>Sí, 1.47; 1.48</t>
  </si>
  <si>
    <t>Protocolo para acceso a la justicia y a la administración pública con enfoque de discapacidad y de género diseñado e implementado</t>
  </si>
  <si>
    <t>Porcentaje de avance en el diseño e implementación del protocolo para acceso a la justicia y a la administración pública con enfoque de discapacidad y de género.
Hito 1. Documento que contenga el diagnóstico para acceso a la justicia y a la administración pública con enfoque de discapacidad y de género =20% (2026)
Hito 2. Documento que contenga el protocolo para acceso a la justicia y a la administración pública con enfoque de discapacidad y de género a operadores de justicia = 40% (2027)
Hito 3. Informes de Implementación del Protocolo para acceso a la justicia y a la administración pública con enfoque de discapacidad y de género (4 informes semestrales para los años 2028 y 2029, 10% cada uno) =40%</t>
  </si>
  <si>
    <t xml:space="preserve">1.52. Garantizar la participación de NNA con discapacidad en el Programa Juegos Intercolegiados que permitan la práctica del deporte con el fin de  incentivar la participación de esta población en la oferta de paradeportes en donde los estudiantes descubran sus intereses y fortalezas  hasta la formación, perfeccionamiento y la alta competencia. </t>
  </si>
  <si>
    <t xml:space="preserve">Sí, 1.53 </t>
  </si>
  <si>
    <t>Ministerio del Deporte</t>
  </si>
  <si>
    <t>GIT Deporte Escolar/Juegos Intercolegiados.</t>
  </si>
  <si>
    <t>Carlos Anibal Peralta Carrillo</t>
  </si>
  <si>
    <t>caperalta@mindeporte.gov.co</t>
  </si>
  <si>
    <t>Número de NNA con discapacidad participantes en el Programa de Juegos Intercogiados.</t>
  </si>
  <si>
    <t>Sumatoria de NNA con discapacidad participantes en el Programa de Juegos Intercogiados.</t>
  </si>
  <si>
    <t> </t>
  </si>
  <si>
    <t>1.53. Implementar acciones que incentiven la participación de las personas con discapacidad  en los programas de  actividad física, recreación y deporte  en todo el curso de vida.</t>
  </si>
  <si>
    <t>Sí, 1.52</t>
  </si>
  <si>
    <t>Dirección de Fomento y Desarrollo</t>
  </si>
  <si>
    <t>31/12/2034</t>
  </si>
  <si>
    <t>Numero de personas con discapacidad  beneficiadas con los programas inclusivos de la Dirección de Fomento y Desarrollo.</t>
  </si>
  <si>
    <t>Sumatoria de personas con discapacidad  benficiadas con los programas inclusivos de la Dirección de Fomento y Desarrollo.</t>
  </si>
  <si>
    <t>1.i</t>
  </si>
  <si>
    <t>1.54. Implementar las recomendaciones técnicas de espacios para garantizar  el acceso a las personas con discapacidad Infraestructura del Centro de Alto Rendimiento del Ministetio del Deporte.</t>
  </si>
  <si>
    <t>Sí, 1.55</t>
  </si>
  <si>
    <t>Dirección de Recursos y herramientas</t>
  </si>
  <si>
    <t>Esther Mendoza Peinado</t>
  </si>
  <si>
    <t>esmendoza@mindeporte.gov.co</t>
  </si>
  <si>
    <t>Porcentaje de avance en la implementación de recomendaciones técnicas de espacios para garantizar el acceso a las persona con discapacidad a la infraestructura del Centro de Alto Rendimiento del Ministerio del Deporte.</t>
  </si>
  <si>
    <t>Sumatoria de porcentaje  de avance en la implementación de recomendaciones técnicas de espacios para garantizar  el acceso a las personas con discapacidad a la infraestructura del Centro de Alto Rendimiento del Ministetio del Deporte:
Hito 1. Elaboración diagnóstico que permitan evaluar el estado actual de las instalaciones del CAR en materia de accesibilidad, identificar las barreras arquitectónicas existentes y proponer las soluciones técnicas necesarias para garantizar el cumplimiento de la NTC 6047 de 2013 (10%) 2026.
Hito 2. Elaboración de los estudios y diseños para la adecuación de las instalaciones del CAR para garantizar el cumplimiento de la NTC 6047 de 2013 (10%) 2026.
Hito 3.  Contratación y ejecución de los estudios y diseños para la adecuación de las instalaciones del CAR para garantizar el cumplimiento de la NTC 6047 de 2013 (80%) 2027-2033.</t>
  </si>
  <si>
    <t>2.2</t>
  </si>
  <si>
    <t>1.55. Garantizar que los escenarios deportivos y recretativos que se construyan y/o adecuen, financiados o cofinanciados con recursos del Ministerio del Deporte cumplan condiciones de accesibilidad de las personas con discapacidad, promoviendo su inclusión y participación en la comunidad.</t>
  </si>
  <si>
    <t>Sí, 1.54</t>
  </si>
  <si>
    <t>Direccion de Recursos y Herramientas</t>
  </si>
  <si>
    <t>31/12/2035</t>
  </si>
  <si>
    <t>Porcentaje de proyectos con concepto de favorabilidad en la que se incluyan condiciones de accesibilidad para las personas con discapacidad</t>
  </si>
  <si>
    <t>(Número de proyectos con concepto de favorabilidad en la que se incluyan las condiciones de accesibilidad para las personas con discapacidad / Total de proyectos presentados al Ministerio del Deporte)x 100%</t>
  </si>
  <si>
    <t>1.56. Diseñar e implementar una estrategia para incentivar la participación de las personas con discapacidad en las convocatorias que lidera el Grupo de convocatorias y Estímulos del Ministerio.</t>
  </si>
  <si>
    <t>Sí, 1.57</t>
  </si>
  <si>
    <t>Ministerio de las Culturas, las Artes y los Saberes</t>
  </si>
  <si>
    <t>Grupo de Convocatoriaas y Estímulos</t>
  </si>
  <si>
    <t>Liliana Camargo Urrea</t>
  </si>
  <si>
    <t>lcamargou@mincultura.gov.co</t>
  </si>
  <si>
    <r>
      <rPr>
        <sz val="10"/>
        <color rgb="FF000000"/>
        <rFont val="Arial Narrow"/>
        <family val="2"/>
      </rPr>
      <t>Porcentaje de avance en el diseño e implementación de una estrategia de socialzación de las convocatorias que lidera el Grupo de Convocatorias del Ministerio, para incentivar la participación de personas con discapacidad.
Porcentaje de avance en el diseño e implementación de una estrategia para incentivar la participación de las personas con discapacidad en las convocatorias que lidera el Grupo de convocatorias y Estímulos del Ministerio.</t>
    </r>
  </si>
  <si>
    <r>
      <rPr>
        <sz val="10"/>
        <color rgb="FF000000"/>
        <rFont val="Arial Narrow"/>
        <family val="2"/>
      </rPr>
      <t>Sumatoria del porcentaje de avance del diseño e implementación de la estrategia de socialización de las convocatorias que lidera el Grupo de Convocatorias del Ministerio.
Hito 1. Análisis del comportamiento de las convocatorias con participación de proyectos y propuestas dirigidas a personas con discapacidad (30%)
Hito 2: Diseño de la estrategia y del cronograma de las jornadas de socialización  (30%)
Hito 3. Implementación de las jornadas de socialización (40%)
Sumatoria de porcentaje de avance en el diseño e implementación de una estrategia para incentivar la participación de las personas con discapacidad en las convocatorias que lidera el Grupo de convocatorias y Estímulos del Ministerio.</t>
    </r>
  </si>
  <si>
    <t>PGN - Nación</t>
  </si>
  <si>
    <t>1.57. Planeación, implementación, evaluación y actualización de acciones para la toma de conciencia  alrededor de la necesidad de la adopción de ajustes razonables, dirigidas al sector audiovisual y cinematográfico.</t>
  </si>
  <si>
    <t>Dirección de Audiovisuales, Cine y Medios Interactivos</t>
  </si>
  <si>
    <t>Diana Marcela Díaz Soto</t>
  </si>
  <si>
    <t>ddiazs@mincultura.gov.co</t>
  </si>
  <si>
    <r>
      <rPr>
        <sz val="10"/>
        <color rgb="FF000000"/>
        <rFont val="Arial Narrow"/>
        <family val="2"/>
      </rPr>
      <t xml:space="preserve">Porcentaje de avance en la planeación, implementación, evaluación y actualización de acciones para la sensibilización alrededor de la necesidad de la adopción de ajustes razonables, dirigidas al sector audiovisual y  cinematográfico.
Porcentaje de avance en la planeación, implementación, evaluación y actualización de acciones para la toma de conciencia alrededor de la necesidad de la adopción de ajustes razonables, dirigidas al sector audiovisual y  cinematográfico.
</t>
    </r>
  </si>
  <si>
    <r>
      <rPr>
        <sz val="10"/>
        <color rgb="FF000000"/>
        <rFont val="Arial Narrow"/>
        <family val="2"/>
      </rPr>
      <t xml:space="preserve">Sumatoria del porcentaje de avance en la planeación, implementación, evaluación y actualización de acciones para la sensibilización alrededor de la necesidad de la adopción de ajustes razonables, dirigidas al sector audiovisual y cinematográfico.
Hito 1. Planeación e implementación de acciones para la sensibilización alrededor de la necesidad de la adopción de ajustes razonables, dirigida al sector audiovisual y  cinematográfico (10%, 2026)
Hito 2. Planeación e implementación de acciones para la sensibilización alrededor de la necesidad de la adopción de ajustes razonables, dirigida al sector audiovisual y  cinematográfico. (2026 a 2027 = 10%; cada año. 5%)
Hito 3. Planeación e implementación de acciones para la sensibilización alrededor de la necesidad de la adopción de ajustes razonables, dirigida al sector audiovisual y  cinematográfico.2028 a 2029 = 60%; cada año 30%)
Hito 4. Evaluación (10%; 2030)
Sumatoria del porcentaje de avance en la planeación, implementación, evaluación y actualización de acciones para la toma de conciencia alrededor de la necesidad de la adopción de ajustes razonables, dirigidas al sector audiovisual y cinematográfico.
Hito 1. Planeación e implementación de acciones para la toma de conciencia alrededor de la necesidad de la adopción de ajustes razonables, dirigida al sector audiovisual y  cinematográfico (10%, 2026)
Hito 2. Planeación e implementación de acciones para la toma de conciencia alrededor de la necesidad de la adopción de ajustes razonables, dirigida al sector audiovisual y  cinematográfico. (2026 a 2027 = 10%; cada año. 5%)
Hito 3. Planeación e implementación de acciones para la toma de conciencia alrededor de la necesidad de la adopción de ajustes razonables, dirigida al sector audiovisual y  cinematográfico.2028 a 2029 = 60%; cada año 30%)
Hito 4. Evaluación (10%; 2030)
Hito 5. Actualización de las acciones (10%; 2030)
Hito 5. Actualización de las acciones (10%; 2030)
</t>
    </r>
  </si>
  <si>
    <t>1.58. Fortalecer las capacidades artísticas y culturales de personas con discapacidad mediante la implementación de planes culturales individualizados.</t>
  </si>
  <si>
    <t>Dirección de Poblaciones</t>
  </si>
  <si>
    <t>David Camilo Castiblanco Sabogal</t>
  </si>
  <si>
    <t>dcastiblanco@mincultura.gov.co</t>
  </si>
  <si>
    <t>Número de personas con discapacidad beneficiadas con la implementación de planes culturales individualizados.</t>
  </si>
  <si>
    <t>Sumatoria del número de personas con discapacidad beneficiadas con la implementación de planes culturales individualizados.</t>
  </si>
  <si>
    <t>1.59. Diseñar e implementar un protocolo para los prestadores de servicios y actractivos turísticos que garanticen el acceso y  calidad de los servicios y actrativos turisticos para las personas con discapacidad</t>
  </si>
  <si>
    <t>Ministerio de Comercio, Industria y Turismo</t>
  </si>
  <si>
    <t xml:space="preserve">Dirección de Calidad y Desarrollo Sostenible del Turismo </t>
  </si>
  <si>
    <t xml:space="preserve">John Alexander Ramos Calderón </t>
  </si>
  <si>
    <t>jaramosc@mincit.gov.co</t>
  </si>
  <si>
    <t>Número de prestadores de servicios y atractivos turísticos capacitados y sensibilizados sobre la atención adecuada a la población con discapacidad.</t>
  </si>
  <si>
    <t xml:space="preserve">Sumatoria del número de prestadores de servicios y atractivos turísticos capacitados y sensibilizados sobre la atención adecuada a la población con discapacidad.
 </t>
  </si>
  <si>
    <t>2.Reducir las barreras de accesibilidad físicas, comunicacionales y digitales que limitan la autonomía, la vida independiente y la inclusión plena en la comunidad de las personas con discapacidad</t>
  </si>
  <si>
    <t xml:space="preserve">
Jazmin Lara
Edison Betancur</t>
  </si>
  <si>
    <t xml:space="preserve">
jlara@minsalud.gov.co
ebetancur@minsalud.gov.co</t>
  </si>
  <si>
    <t xml:space="preserve">PGN-propios- funcionamiento </t>
  </si>
  <si>
    <t xml:space="preserve"> 2.2. Capacitar a asistentes personales o cuidadodores de personas con discapacidad que hagan parte del grupo familiar de los servidores de las entidades del sector sobre asistencia personal, vida independiente y autonomia.</t>
  </si>
  <si>
    <t>Sí, 2.5</t>
  </si>
  <si>
    <t>Ministerio de Minas y Energía</t>
  </si>
  <si>
    <t>Talento Humano</t>
  </si>
  <si>
    <t>Julián Felipe Aguilar Arboleda</t>
  </si>
  <si>
    <t>jfaguilar@minenergia.gov.co</t>
  </si>
  <si>
    <t>Número de capacitaciones a asistentes personales o cuidadodores de personas con discapacidad que hagan parte del grupo familiar de los servidores de las entidades del sector sobre asistencia personal, vida independiente y autonomia.</t>
  </si>
  <si>
    <t>Sumatoria de capacitaciones a asistentes personales o cuidadodores de personas con discapacidad que hagan parte del grupo familiar de los servidores de las entidades del sector sobre asistencia personal, vida independiente y autonomia.</t>
  </si>
  <si>
    <t xml:space="preserve"> 2.3. Diseñar e implementar una estrategia de apoyos humanos para facilitar la autonomia y la independencia de las personas con discapacidad en las instancias de participación del Sistema Nacional de discapacidad. </t>
  </si>
  <si>
    <t>Sí, 2.4</t>
  </si>
  <si>
    <t xml:space="preserve">2.4. Realizar acciones orientadas al fortalecimiento de los servicios de interpretación, con el propósito de contribuir al mejoramiento de su calidad y cobertura.
</t>
  </si>
  <si>
    <t>Sí, 2.3</t>
  </si>
  <si>
    <t>Porcentaje de acciones de fortalecimientos de servicios de interpretación implementadas</t>
  </si>
  <si>
    <t>(Número de acciones de fortalecimiento implementadas / Número de acciones de fortalecimiento programadas) × 100</t>
  </si>
  <si>
    <t>Funcionamiento</t>
  </si>
  <si>
    <t xml:space="preserve"> 2.5. Fortalecer las capacidades organizativas y técnicas de organizaciones de cuidado colectivo, comunitario y procesos organizativos con prácticas de cuidado propias, dirigidas o integradas a personas con discapacidad.</t>
  </si>
  <si>
    <t>Sí, 2.2</t>
  </si>
  <si>
    <t>Dirección de Cuidado</t>
  </si>
  <si>
    <t>Natalia Moreno Salamanca</t>
  </si>
  <si>
    <t>nmoreno@minigualdad.gov.co</t>
  </si>
  <si>
    <t xml:space="preserve">Organizaciones de cuidado colectivo, comunitario y procesos organizativos con prácticas de cuidado propias, dirigidas a personas con discapacidad o integradas por personas con discapacidad fortalecidas en las capacidades organizativas y técnicas. </t>
  </si>
  <si>
    <t xml:space="preserve">Número  de organizaciones de cuidado colectivo comunitario y procesos organizativos con prácticas de cuidado propias, dirigidas a personas con discapacidad o integradas por personas con discapacidad fortalecidas en las capacidades organizativas y técnicas. </t>
  </si>
  <si>
    <t xml:space="preserve">2.6. Diseñar y construir proyectos de espacio público (parques recreodeportivos) en los cuales se promueva el desarrollo urbano y territorial con criterios de accesibilidad y diseño universal. </t>
  </si>
  <si>
    <t>Sí, 2.7; 2.8</t>
  </si>
  <si>
    <t xml:space="preserve">Dirección de Espacio Urbano y Territorial </t>
  </si>
  <si>
    <t>Claudia Andrea Ramírez Montilla</t>
  </si>
  <si>
    <t>cramirez@minvivienda.gov.co</t>
  </si>
  <si>
    <t>Porcentaje de avance en el cumplimiento de los hitos para el diseño y construcción de parques recreodeportivos que garanticen condiciones de accesibilidad universal</t>
  </si>
  <si>
    <r>
      <rPr>
        <u/>
        <sz val="10"/>
        <color rgb="FF000000"/>
        <rFont val="Arial Narrow"/>
        <family val="2"/>
      </rPr>
      <t>Hito 1:</t>
    </r>
    <r>
      <rPr>
        <sz val="10"/>
        <color rgb="FF000000"/>
        <rFont val="Arial Narrow"/>
        <family val="2"/>
      </rPr>
      <t xml:space="preserve"> Etapa de estudios y diseños de la totalidad de los parques recreodeportivos desarrollados a partir de la vigencia 2025 – 20%
</t>
    </r>
    <r>
      <rPr>
        <u/>
        <sz val="10"/>
        <color rgb="FF000000"/>
        <rFont val="Arial Narrow"/>
        <family val="2"/>
      </rPr>
      <t>Hito 2:</t>
    </r>
    <r>
      <rPr>
        <sz val="10"/>
        <color rgb="FF000000"/>
        <rFont val="Arial Narrow"/>
        <family val="2"/>
      </rPr>
      <t xml:space="preserve"> Ejecución del 50% de obra de la totalidad de los parques recreodeportivos desarrollados en la vigencia 2026 – 40%
</t>
    </r>
    <r>
      <rPr>
        <u/>
        <sz val="10"/>
        <color rgb="FF000000"/>
        <rFont val="Arial Narrow"/>
        <family val="2"/>
      </rPr>
      <t>Hito 3:</t>
    </r>
    <r>
      <rPr>
        <sz val="10"/>
        <color rgb="FF000000"/>
        <rFont val="Arial Narrow"/>
        <family val="2"/>
      </rPr>
      <t xml:space="preserve"> Terminación de la totalidad de los parques recreodeportivos desarrollados en la vigencia 2026 – 40%</t>
    </r>
  </si>
  <si>
    <t xml:space="preserve">2.7. Formular y ejecutar el plan de acción para implementar mejoras en la accesibilidad física de personas con discapacidad. </t>
  </si>
  <si>
    <t>Sí, 2.6; 2.8</t>
  </si>
  <si>
    <t>Grupo de Gestión Administrativa</t>
  </si>
  <si>
    <t>Angelica Bermudez</t>
  </si>
  <si>
    <t>abermudez@minenergia.gov.co</t>
  </si>
  <si>
    <t>Formular y ejecutar el plan de acción para implementar mejoras en la accesibilidad física de personas con discapacidad.</t>
  </si>
  <si>
    <t>Porcentaje de avance de la formulación y ejecutación el plan de acción para implementar mejoras en la accesibilidad física de personas con discapacidad.</t>
  </si>
  <si>
    <t>2.8. Desarrollar acciones de asesoría y asistencia técnica a entidades públicas y privadas que permitan la implementación de ajustes razonables de acuerdo al Plan Nacional de Accesibilidad</t>
  </si>
  <si>
    <t>Sí, 2.6; 2.7; 2.24</t>
  </si>
  <si>
    <t>Porcentaje de asesorías y asistencias técnicas implementadas enfocadas en la implementación de ajustes razonables de acuerdo al Plan Nacional de Accesibilidad</t>
  </si>
  <si>
    <t>2.9. Diseñar e implementar una estrategia que garantice la accesibilidad en los Centros para la Atención Integral y/o unidades móviles para personas con discapacidad en actividades sexuales pagas.</t>
  </si>
  <si>
    <t>2.10. Diseñar e implementar una estrategia de comunicación que garantice la accesibilidad de la información a las personas con discapacidad en los portales web de la Autoridad Nacional de Acuicultura y Pesca</t>
  </si>
  <si>
    <t>Sí, 2.18</t>
  </si>
  <si>
    <t>Autoridad Nacional de Acuicultura y Pesca</t>
  </si>
  <si>
    <t>2.11. Diseñar e implementar una estrategia para la superación de barreras que enfrentan las personas con discapacidad sujetas de atención de la Agencia para la Reincorporación y la Normalización, a través de ajustes razonables que permitan su plena participación en la sociedad.</t>
  </si>
  <si>
    <t>Porcentaje de avance de la estrategia para la superación de barreras que enfrentan las personas con discapacidad sujetas de atención de la ARN, mediante la implementación de ajustes razonables que permitan su plena participación en la sociedad.</t>
  </si>
  <si>
    <t xml:space="preserve">(Número de actividades ejecutadas de la estrategia para la superación de barreras que enfrentan las personas con discapacidad sujetas de atención de la ARN/Número de actividades programadas de la estrategia para la superación de barreras que enfrentan las personas con discapacidad sujetas de atención de la ARN) x100 
</t>
  </si>
  <si>
    <t xml:space="preserve">FUNCIONAMIENTO </t>
  </si>
  <si>
    <t>2.12. Diseñar e implementar mecanismos ue garanticen la participación activa de la población con discapacidad en los procesos de las políticas públicas y decisiones en torno alas tematicas del sector minero energético que impactan su vida cotidiana, tales como: gestión energetica, protección en eventos sismologicos,uso eficiente y seguro de la energía, minerales estrátegicos, transición energética</t>
  </si>
  <si>
    <t>Sí, 2.19</t>
  </si>
  <si>
    <t>Grupo de Relacionamiento con el Ciudadano</t>
  </si>
  <si>
    <t>Lina saavedra</t>
  </si>
  <si>
    <t>Lrsaavedra@minenergia.gov.co</t>
  </si>
  <si>
    <t>Número de mecanismos implementados que garanticen la participación activa de la población con discapacidad en los procesos de las políticas públicas y decisiones en torno alas tematicas del sector minero energético que impactan su vida cotidiana, tales como: gestión energetica, protección en eventos sismologicos,uso eficiente y seguro de la energía, minerales estrátegicos, transición energética.</t>
  </si>
  <si>
    <t>Sumatoria del número de mecanismos implementados que garanticen la participación activa de la población con discapacidad en los procesos de las políticas públicas y decisiones en torno alas tematicas del sector minero energético que impactan su vida cotidiana, tales como: gestión energetica, protección en eventos sismologicos,uso eficiente y seguro de la energía, minerales estrátegicos, transición energética</t>
  </si>
  <si>
    <t>2.13. Desarrollar y socializar metodologías de evaluación del porcentaje de accesibilidad en la Infraestructura de Transporte, que permitan establecer el estado de la accesibilidad para los modos de transporte marítimo, fluvial y terrestre de pasajeros con discapacidad.</t>
  </si>
  <si>
    <t>Sí, 2.14; 2.15</t>
  </si>
  <si>
    <t xml:space="preserve">Superintendencia de Transporte
</t>
  </si>
  <si>
    <t>Delegatura de Concesiones e Infraestructura</t>
  </si>
  <si>
    <t>Esteban Martínez</t>
  </si>
  <si>
    <t>estebanmartinez@supertransporte.gov.co</t>
  </si>
  <si>
    <t>Porcentaje de avance en el desarrollo y socialización de los resultados de metodologías de evaluación del porcentaje de accesibilidad a diferentes medios e infraestructura de transporte.</t>
  </si>
  <si>
    <t xml:space="preserve">Sumatoria del porcentaje de avance en el desarrollo y socialización de los resultados de metodologías de evaluación del porcentaje de accesibilidad a diferentes medios e infraestructura de transporte.
Hito 1: Estructuración metodologias: 20%.
Hito 2: Diagnóstico elaborado: 30%.
Hito 3: Diagnóstico socializado con grupos de valor y partes interesadas: 50%. 
</t>
  </si>
  <si>
    <t>2.14. Elaborar un documento técnico con lineamientos de la normatividad relacionada con accesibilidad al transporte de las personas con discapacidad.</t>
  </si>
  <si>
    <t>Sí, 2.13; 2.15</t>
  </si>
  <si>
    <t>Ministerio de Transporte</t>
  </si>
  <si>
    <t>Dirección de transporte y Tránsito</t>
  </si>
  <si>
    <t xml:space="preserve">Luis Alejandro Zambrano Ruiz </t>
  </si>
  <si>
    <t>lazambrano@mintransporte.gov.co</t>
  </si>
  <si>
    <t xml:space="preserve">Porcentaje de avance en la elaboración del documento y propuesta de estrategía comunicativa con liniamientos de la normatividad relacionada con accesibilidad al transporte de las personas con discapacidad. 
</t>
  </si>
  <si>
    <t>"Sumatoria del porcentaje de avance en la elaboración del documento diagnóstico y propuesta de estrategía comunicativa con liniamientos de la normatividad relacionada con accesibilidad al transporte de las personas con discapacidad. 
Hito 1: Diagnóstico normatividad =20%. 
Hito 2: Estrategia comunicativa con liniamientos de la normatividad, a partir del  diagnóstico realizado=30%. 
Hito 3: Socialización y publicación del documento = 50%"</t>
  </si>
  <si>
    <t xml:space="preserve"> 2.15. Diseñar e Implementar  los protocolos y lineamientos para garantizar la accesibilidad en los modos aéreo, terrestre, férreo,  fluvial   y marítimos, que respondan a las necesidades de las personas con discapacidad.</t>
  </si>
  <si>
    <t>Sí, 2.13; 2.14</t>
  </si>
  <si>
    <t>Dirección de Transporte y Tránsito</t>
  </si>
  <si>
    <t xml:space="preserve">Porcentaje de avance en la elaboración de los protocolos y lineamientos para garantizar la accesibilidad en los modos aéreo, terrestre, férreo,  fluvial   y marítimos , que respondan a las necesidades de las personas con discapacidad.
</t>
  </si>
  <si>
    <t xml:space="preserve">Sumatoria de avance en la elaboración de los protocolos y lineamientos para garantizar la accesibilidad en los modos aéreo, terrestre, férreo,  fluvial   y marítimos , que respondan a las necesidades de las personas con discapacidad.
</t>
  </si>
  <si>
    <t>2.16. Diseñar e implementar una estrategia de comunicaciones para presentar y vincular a las personas con discapacidad a las iniciativas de la Dirección de Apropiación del Ministerio de las Tecnologías de la Información y las Comunicaciones</t>
  </si>
  <si>
    <t>Sí, 2.17</t>
  </si>
  <si>
    <t>Ministerio de Tecnologías de la Información y Comunicaciones de Colombia</t>
  </si>
  <si>
    <t>Dirección de Apropiación de TIC</t>
  </si>
  <si>
    <t>Yeimi Carina Murcia Yela</t>
  </si>
  <si>
    <t>ymurciay@mintic.gov.co</t>
  </si>
  <si>
    <r>
      <rPr>
        <sz val="10"/>
        <color rgb="FF000000"/>
        <rFont val="Arial Narrow"/>
        <family val="2"/>
      </rPr>
      <t>Porcentaje de avance en el diseño e implementación una estrategia de comunicaciones para presentar y vincular a las personas con discapacidad a las iniciativas de la Dirección de Apropiación del Ministerio de las Tecnologías de la Información y las Comunicaciones</t>
    </r>
  </si>
  <si>
    <r>
      <rPr>
        <sz val="10"/>
        <color rgb="FF000000"/>
        <rFont val="Arial Narrow"/>
        <family val="2"/>
      </rPr>
      <t>Sumatoria del porcentaje de avance en el diseño e implementación de una estrategia de comunicaciones para presentar y vincular a las personas con discapacidad a las iniciativas de la Dirección de Apropiación del Ministerio de las Tecnologías de la Información y las Comunicaciones.
Hito 1: Análisis de necesidades y diseño de la estrategia de vinculación = 25%
Hito 2: Desarrollo de materiales y recursos accesibles para la promoción de las iniciativas = 30%
Hito 3: Implementación de la estrategia y difusión entre la comunidad de personas con discapacidad = 30%
Hito 4: Monitoreo y ajuste de la estrategia para asegurar su efectividad y alcance = 15%</t>
    </r>
  </si>
  <si>
    <t>2.17. Diseñar e implementar una estrategia de seguimiento de la implementación de la Resolución 1519 de 2020 del Ministerio de Tecnologías de la Información y la Comunicación por parte de los sujetos obligados.</t>
  </si>
  <si>
    <t>Sí, 2.16; 2.25</t>
  </si>
  <si>
    <t>Dirección de Gobierno Digital</t>
  </si>
  <si>
    <t>Lucy Uron</t>
  </si>
  <si>
    <t>luron@mintic.gov.co</t>
  </si>
  <si>
    <t>Porcentaje de avance en el diseño e implementación de una estrategia de seguimiento de la implementación de la Resolución 1519 de 2020 del Ministerio de Tecnologías de la Información y la Comunicación por parte de los sujetos obligados.</t>
  </si>
  <si>
    <r>
      <rPr>
        <sz val="10"/>
        <color rgb="FF000000"/>
        <rFont val="Arial Narrow"/>
        <family val="2"/>
      </rPr>
      <t xml:space="preserve">NCT = Número total de criterios/obligaciones establecidos en la Resolución 1519
NCC = Número de criterios cumplidos por el sujeto obligado.
Sumatoria del porcentaje de avance del diseño e implementación de una estrategia de seguimiento de la implementación de la Resolución 1519 de 2020 del Ministerio de Tecnologías de la Información y la Comunicación por parte de los sujetos obligados.
Hito 1: Diseño 
Hito 2: Implementación
Hito 3: Presentación de resultados del seguimiento. </t>
    </r>
  </si>
  <si>
    <t>2.18. Diseñar, implementar y actualizar periodicamente una plataforma tecnológica para la consulta de información pesquera y acuícola del Sistema Estadístico Pesquero Colombiano que garantice la accesibilidad de las personas con discapacidad, de acuerdo con  la Resolución 1519 del 2020 de Ministerio de Tecnologías de la Información y Comunicación.</t>
  </si>
  <si>
    <t>Sí, 2.10</t>
  </si>
  <si>
    <t>Dirección Tecnica de Inpección y Vigilancia</t>
  </si>
  <si>
    <t xml:space="preserve"> Ronal Fortich Rodelo </t>
  </si>
  <si>
    <t>ronal.fortich@aunap.gov.co</t>
  </si>
  <si>
    <t>Porcentaje de avance en el desarrollo e implementación de la plataforma tecnológica accesible del SEPEC para personas con discapacidad visual.</t>
  </si>
  <si>
    <t>Sumatoria del porcentaje de avance en el desarrollo e implementación de la plataforma tecnológica accesible del SEPEC para personas con discapacidad visual. 
Hito 1: Análisis y definición de requisitos de accesibilidad web para la plataforma tecnológica = 20%
Hito 2: Desarrollo de la plataforma tecnológica con funcionalidades accesibles = 40%
Hito 3: Publicación, implementación y pruebas de la plataforma tecnológica accesible = 30%
Hito 4: Evaluación y ajuste de la plataforma basada en retroalimentación de usuarios con discapacidad visual = 10%</t>
  </si>
  <si>
    <t xml:space="preserve"> 2.19. Diseñar y publicar en los portales web institucionales contenidos con información relevante del quehacer del sector minero energético, dirigida a la población con discapacidad auditiva.</t>
  </si>
  <si>
    <t>Sí, 2.12</t>
  </si>
  <si>
    <t>Número de contenidos diseñados y publicados en los portales web institucionales con información relevante del quehacer del sector minero energético, dirigida a la población con discapacidad auditiva.</t>
  </si>
  <si>
    <t>Sumatoria del número de contenidos diseñados y publicados en los portales web institucionales con información relevante del quehacer del sector minero energético, dirigida a la población con discapacidad auditiva.</t>
  </si>
  <si>
    <t>2.20. Diseñar e implementar una nueva funcionalidad orientada a fortalecer la inclusión y atención diferencial de las personas con discapacidad en los puntos de atención presencial, que permite al sistema Digiturno identificar desde el registro al ciudadano en condición de discapacidad, clasificar automáticamente su turno como prioritario y garantizar que su tiempo de espera no exceda los 20 minutos establecidos en las reglas de negocio.</t>
  </si>
  <si>
    <t>Unidad de Gestión Pensional y Parafiscales</t>
  </si>
  <si>
    <t xml:space="preserve">Dirección de Servicios Integrales de Atención </t>
  </si>
  <si>
    <t>Johana Jaramillo</t>
  </si>
  <si>
    <t>jjaramillop@ugpp.gov.co</t>
  </si>
  <si>
    <t>Servicios de atención prestados por la UGPP de manera diferencial a PcD</t>
  </si>
  <si>
    <t>Cantidad de servicios de atención prestados a PcD con interprete de lenguaje de señas por demanda</t>
  </si>
  <si>
    <t>2.21. Diseñar e implementar estrategias que promuevan la accesibilidad en las actividades artísticas y culturales de la agenda programática del Centro Nacional de las Artes Delia Zapata Olivella</t>
  </si>
  <si>
    <t>Sí, 2.22; 2.23</t>
  </si>
  <si>
    <t xml:space="preserve">Centro Nacional de las Artes - Delia Zapata </t>
  </si>
  <si>
    <t>Xiomara Valentina Suescun Garay</t>
  </si>
  <si>
    <t>xsuescun@mincultura.gov.co</t>
  </si>
  <si>
    <t xml:space="preserve">Número de actividades con accesibilidad para personas con discapacidades
</t>
  </si>
  <si>
    <t xml:space="preserve">Sumatoria del numero de actividades culturales que cuentan con enfoque de accesibilidad  </t>
  </si>
  <si>
    <t>2.22. Desarrollar actividades educativas y culturales que promuevan  la accesibilidad en la oferta institucional del Museo Nacional de Colombia dirigida a las personas con discapacidad (visitas comentadas, talleres y otros formatos accesibles o con ajustes razonables).</t>
  </si>
  <si>
    <t>Sí, 2.21; 2.2</t>
  </si>
  <si>
    <t>Museo Nacional de Colombia</t>
  </si>
  <si>
    <t>Katia Cecilia González Martínez</t>
  </si>
  <si>
    <t>kcgonzalez@museonacional.gov.co</t>
  </si>
  <si>
    <t>Número de actividades educativas y culturales accesibles dirigidas a las personas con discapacidad, realizadas por el Museo Nacional de Colombia.</t>
  </si>
  <si>
    <t>Sumatoria de número de actividades educativas y culturales accesibles dirigidas a las personas con discapacidad, realizadas por el Museo Nacional de Colombia.</t>
  </si>
  <si>
    <t>2.23. Realizar procesos de formación dirigidos a servidores públicos y contratistas en beneficio de las personas con discapacidad que contribuya a garantizar la accesibidad en los museos y espacios artísticos y culturales.</t>
  </si>
  <si>
    <t>Sí, 2.21; 2.22</t>
  </si>
  <si>
    <t xml:space="preserve">Número de procesos de formación dirigidos a servidores públicos y colaboradores. </t>
  </si>
  <si>
    <t xml:space="preserve">Sumatoria de número de procesos de formación dirigidos a servidores públicos y colaboradores. </t>
  </si>
  <si>
    <t xml:space="preserve"> 2.24. Realizar asistencias técicas a las entidades públicas y privadas para promover la implementación de los criterios de accesibilidad física para personas con discapacidad visual</t>
  </si>
  <si>
    <t>Sí, 2.8</t>
  </si>
  <si>
    <t xml:space="preserve">Número de entidades públicas y privadas asesoradas para promover la implementación de los criterios de accesibilidad física </t>
  </si>
  <si>
    <t>Sumatoria del número de asesorías brindadas</t>
  </si>
  <si>
    <t>2.25. Asesorar a entidades públicas y privadas para promover la implementación de los criterios de accesibilidad web y documentos digitales</t>
  </si>
  <si>
    <t>Número de entidades públicas y privadas asesoradas para promover la implementación de los criterios de accesibilidad web y documentos digitales</t>
  </si>
  <si>
    <t>3. Promover la autonomía económica de las personas con discapacidad</t>
  </si>
  <si>
    <t>3.1. Implementar una estrategia de colocación laboral efectiva que respondan a  las necesidades y potencialidades para la empleabilidad de las personas con dispacidad, enmarcado en el modelo de inclusión laboral del Servicio Público de Empleo.</t>
  </si>
  <si>
    <t>Sí, 3.2; 3.3; 3.6; 3.16</t>
  </si>
  <si>
    <t>Servicio Público de Empleo</t>
  </si>
  <si>
    <t>Subdirección de Promoción</t>
  </si>
  <si>
    <t xml:space="preserve">Gustavo Camelo 
</t>
  </si>
  <si>
    <t>gustavo.camelo@serviciodeempleo.gov.co</t>
  </si>
  <si>
    <t xml:space="preserve">Tasa de colocación laboral de personas con discapacidad atendidas en el marco de la estrategia enmarcada en el modelo de inclusión laboral del Servicio Público de Empleo 
</t>
  </si>
  <si>
    <t>Número de personas con discapacidad colocadas laboralmente mediante la estrategia enmarcada en el modelo de inclusión laboral del Servicio Público de Empleo/Número de personas de personas con discapacidad atentidas por estrategia de colocación laboral  en el marco de inclusión laboral del servicio público de empleo.</t>
  </si>
  <si>
    <t>3.2. Desarrollar e implementar una estrategia para fomentar la adopción de la Ruta de Empleabilidad de Personas con Discapacidad en las entidades públicas de la Rama Ejecutiva.</t>
  </si>
  <si>
    <t>Sí, 3.1; 3.3; 3.4</t>
  </si>
  <si>
    <t>Departamento Administrativo de la Función Pública</t>
  </si>
  <si>
    <t>Dirección de Empleo Público</t>
  </si>
  <si>
    <t>Francisco Camargo Salas</t>
  </si>
  <si>
    <t>fcamargo@funcionpublica.gov.co</t>
  </si>
  <si>
    <t>Porcentaje de avance en la implementación de la Estrategia para la Adopción de la Ruta de Empleabilidad de Personas con Discapacidad en entidades públicas de la Rama Ejecutiva.</t>
  </si>
  <si>
    <t>1. Diseño de la estrategia (20 %)
2. Validación y aprobación de la estrategia (10%).
3. Informes de seguimiento a la implementación de la estrategia aprobada (70%).</t>
  </si>
  <si>
    <t xml:space="preserve"> 3.3. Diseñar e implementar un plan de alistamiento para la vinculación de personas con discapacidad que permita alcanzar las metas de vinculación indicadas por la normatividad vigente</t>
  </si>
  <si>
    <t xml:space="preserve">Sí, 3.1; 3.2 </t>
  </si>
  <si>
    <t>Plan de alistamiento implementado para la vinculación de personas con discapacidad que permita alcanzar las metas de vinculación indicadas por la normatividad vigente</t>
  </si>
  <si>
    <t>Porcentaje de avance de Plan de alistamiento implementado para la vinculación de personas con discapacidad que permita alcanzar las metas de vinculación indicadas por la normatividad vigente</t>
  </si>
  <si>
    <t>3.4. Crear e implementar lineamientos de accesibilidad y ajustes razonables para garantizar el óptimo desempeño de las personas con discapacidad en los espacios laborales del sector público y privado.</t>
  </si>
  <si>
    <t>Sí, 3.2; 3.5</t>
  </si>
  <si>
    <t>Ministerio del Trabajo</t>
  </si>
  <si>
    <t xml:space="preserve">
Dirección de Riesgos Laborales</t>
  </si>
  <si>
    <t>Wilmar Jualian Rincòn Mariño</t>
  </si>
  <si>
    <t>wrincon@mintrabajo.gov.co</t>
  </si>
  <si>
    <r>
      <t xml:space="preserve">Porcentaje de avance en la implementación de lineamientos de accesibilidad y ajustes razonables en los sectores laborales para personas con discapacidad.
</t>
    </r>
    <r>
      <rPr>
        <sz val="10"/>
        <color rgb="FF000000"/>
        <rFont val="Arial Narrow"/>
        <family val="2"/>
      </rPr>
      <t xml:space="preserve">Propuesta: Porcentaje de avance en la implementación de lineamientos de ajustes razonables en el sector publico y privado para personas con discapacidad en los espacios laborales (se ajsuta redaccion Ministerio del Trabajo no competente en acciones de accesibilidad)  </t>
    </r>
  </si>
  <si>
    <r>
      <t xml:space="preserve">Sumatoria del porcentaje de implementación de lineamientos de accesibilidad y ajustes razonables en los sectores laborales para personas con discapacidad.
Hito 1: Identificación de necesidades y barreras en el entorno laboral para personas con discapacidad = 20%
Hito 2: Desarrollo de lineamientos de accesibilidad y ajustes razonables basados en las necesidades identificadas = 30%
Respetuosamente se recomieda ajuste al hito 2 asi: 
</t>
    </r>
    <r>
      <rPr>
        <sz val="10"/>
        <color rgb="FF000000"/>
        <rFont val="Arial Narrow"/>
        <family val="2"/>
      </rPr>
      <t>Propuesta: Hito 2: Desarrollo de lineamientos de ajustes razonables con recomendaciones para la accesibilidad basados en las necesidades identificadas = 30%
Hito 3: Capacitación y sensibilización de empleadores y empleados sobre los lineamientos y ajustes razonables = 25%.
Hito 4: Implementación y monitoreo de los lineamientos de accesibilidad y ajustes razonables en los sectores laborales = 25%
Repetusamente se recomienda ajutar redaccion Hito 4 asi: 
Hito 4: Monitoreo de la implementación de los lineamientos de  ajustes razonables y recomendaciones de accesibilidad  en los sectores laborales = 25%</t>
    </r>
  </si>
  <si>
    <t xml:space="preserve">3.5. Diseñar e implementar una estrategia que garantice el derecho al trabajo a través de los ajustes razonables inmateriales y logisticos que requieren los y las funcionarias en la Unidad de Gestión Pensional y Parafiscales puedan ejecutar sus actividades laborales </t>
  </si>
  <si>
    <t>Sí, 3.4; 3.13</t>
  </si>
  <si>
    <t>Subdirección de Gestion Humana</t>
  </si>
  <si>
    <t xml:space="preserve">Mario Alberto Leal Mejia / Nohora Fernanda Torres </t>
  </si>
  <si>
    <t>mleal@ugppg.gov.co/ ntorres@ugpp.gov.co</t>
  </si>
  <si>
    <t xml:space="preserve">Número de condiciones necesarias brindadas para que las personas con discapacidad en la Unidad de Gestión Pensional y Parafiscales puedan ejecutar sus actividades laborales </t>
  </si>
  <si>
    <t xml:space="preserve">Sumatoria del número de condiciones necesarias brindadas para que las personas con discapacidad en la Unidad de Gestión Pensional y Parafiscales puedan ejecutar sus actividades laborales </t>
  </si>
  <si>
    <t>3.6. Generar informes sobre la cantidad de personas con discapacidad beneficiadas del "Programa de Empleo para la Vida", para fomentar el empleo formal en la población con discapacidad a través de incentivos económicos a los empleadores y eliminar barreras de acceso para poblaciones especificas.</t>
  </si>
  <si>
    <t>Sí, 3.1</t>
  </si>
  <si>
    <t>Dirección de Parafiscales</t>
  </si>
  <si>
    <t>Luis Gonzalez</t>
  </si>
  <si>
    <t>lgonzalezc@ugpp.gov.co</t>
  </si>
  <si>
    <t>Número de informes generados sobre la cantidad de personas con discapacidad beneficiadas del "Programa de Empleo para la Vida", para fomentar el empleo formal en la población con discapacidad a través de incentivos económicos a los empleadores y eliminar barreras de acceso para poblaciones especificas.</t>
  </si>
  <si>
    <t>Sumatoria del número de informes generados sobre la cantidad de personas con discapacidad beneficiadas del "Programa de Empleo para la Vida", para fomentar el empleo formal en la población con discapacidad a través de incentivos económicos a los empleadores y eliminar barreras de acceso para poblaciones especificas.</t>
  </si>
  <si>
    <t>3.7. Implementar acciones orientadas a promover que las personas con discapacidad   vinculadas a los programas de Prosperidad Social accedan y utilicen de manera efectiva los servicios del Estado diseñados para garantizar su protección social.</t>
  </si>
  <si>
    <t>Sí, 3.17</t>
  </si>
  <si>
    <t>Departamento para la Prosperidad Social</t>
  </si>
  <si>
    <t>Dirección de Acompañamiento Familiar y Comunitario</t>
  </si>
  <si>
    <t>Elsa Marina Torralba Noval</t>
  </si>
  <si>
    <t>elsa.torralba@prosperidadsocial.gov.co</t>
  </si>
  <si>
    <t>Número de personas con discapacidad certificadas que reciben orientación para acceder a los servicios del Estado diseñados para garantizar su protección social</t>
  </si>
  <si>
    <t>Sumatoria del número de personas con discapacidad certificadas, que reciben orientación para acceder a los servicios del Estado diseñados para garantizar su protección social</t>
  </si>
  <si>
    <t>3.8. Disponer de modulos de atención virtual y presencial en puntos de la RedCade de la Alcaldía Mayor de Bogotá, para orientar la gestión de beneficios sociales a personas con discapacidad entre otros.</t>
  </si>
  <si>
    <t>Relacionamiento con la ciudadanía</t>
  </si>
  <si>
    <t xml:space="preserve"> 3.9. Establecer criterios de selección diferenciales dentro de las convocatorias que se realicen dentro de los programas de economía popular asociativa y comunitaria.</t>
  </si>
  <si>
    <t>Sí, 3.20</t>
  </si>
  <si>
    <t>3.10. Diseñar e implementar un sello de educación financiera inclusiva para promover en las entidades vigiladas la creación de iniciativas de educación financiera con enfoque diferencial y altos estándares de calidad que contemplen el diseño de materiales accesibles, y fortalezcan las capacidades de esta población para comprender, usar y aprovechar de manera autónoma los productos y servicios financieros</t>
  </si>
  <si>
    <t>Sí, 3.19</t>
  </si>
  <si>
    <t>Superintendencia Financiera</t>
  </si>
  <si>
    <t>Grupo de Inclusión Financiera</t>
  </si>
  <si>
    <t>Paola Vivas</t>
  </si>
  <si>
    <t>pmvivas@superfinanciera.gov.co</t>
  </si>
  <si>
    <t>30/06/2027</t>
  </si>
  <si>
    <t>Diseño e implementación de un sello de educación financiera inclusiva para promover en las entidades vigiladas la creación de iniciativas de educación financiera con enfoque diferencial y altos estándares de calidad que contemplen el diseño de materiales accesibles, y fortalezcan las capacidades de esta población para comprender, usar y aprovechar de manera autónoma los productos y servicios financieros.</t>
  </si>
  <si>
    <t>Sumatoria de porcentaje de avance del diseño e implementación  del sello de educación financier para apromover en las entidades vigiladas la creación de iniciativas de educación financiera con enfoque diferencial y altos estándares de calidad que contemplen el diseño de materiales accesibles, y fortalezcan las capacidades de esta población para comprender, usar y aprovechar de manera autónoma los productos y servicios financieros.                               
Hito 1: Recolección de información para la construcción de criterios de evaluación = 30% (2026-1).
Hito 2: Cargar en el micrositio de sellos educación financiera los criterios de evaluación del sello = 40% (2026-2).
Hito 3: Lanzamiento y socialización con las entidades vigiladas, del selllo de educación financiera para personas con discapacidad =30% (2027-1)</t>
  </si>
  <si>
    <t>3.11. Diseñar e implementar un plan para incentivar la vinculación de las personas con discapacidad a la oferta de formación profesional integral en los niveles ocupacional, laboral y tecnológico.</t>
  </si>
  <si>
    <t>Sí, 3.12; 3.15</t>
  </si>
  <si>
    <t xml:space="preserve">Servicio Nacional de Aprendizaje </t>
  </si>
  <si>
    <t xml:space="preserve">Dirección de Formación Profesional </t>
  </si>
  <si>
    <t>Diana Patricia Niño - Magda Hernández</t>
  </si>
  <si>
    <t>Número de cupos formación profesional integral para personas con discapacidad</t>
  </si>
  <si>
    <t>Sumatoria de cupos formación profesional integral asignados para personas con discapacidad</t>
  </si>
  <si>
    <t>3.12. Diseñar e implementar una estrategia para apoyar en la implementación de una estrategia para incentivar la vinculación de personas con discapacidad visual a los programas de formación para el trabajo.</t>
  </si>
  <si>
    <t>Sí, 3.11</t>
  </si>
  <si>
    <t>Porcentaje de avance en la implementación de una estrategia para incentivar la vinculación de personas con discapacidad visual a los programas de formación para el trabajo.</t>
  </si>
  <si>
    <t>3.13. Diseñar e implementar una estretagia que garantice la accesibilidad de las personas con discapacidad en las capacitaciones del Plan Institucional de Capacitaciones al interior de la Unidad de Gestión Pensional y Parafiscales de acuerdo con la Resolución 1519 de 2020.</t>
  </si>
  <si>
    <t>Sí, 3.5</t>
  </si>
  <si>
    <t>Estrategia diseñada</t>
  </si>
  <si>
    <t>Número de documentos de estrategia diseñadosPorcentaje de avance en la implementación de la estrategia (a partir de 2028)</t>
  </si>
  <si>
    <t>3.14. Elaborar un plan de acción anual para el fortalecimiento de los mecanismos de fomento de las actividades de pesca y de acuicultura, de las personal con discapacidad a nivel nacional</t>
  </si>
  <si>
    <t>Dirección Técnica de Adminitración y Fomento</t>
  </si>
  <si>
    <t>Milena Novoa</t>
  </si>
  <si>
    <t>milena.novoa@aunap.gov.co</t>
  </si>
  <si>
    <t>Plan de acción para atención de pescadores en condición de discapacidad</t>
  </si>
  <si>
    <t xml:space="preserve">Sumatoria de planes </t>
  </si>
  <si>
    <t>3.15. Crear programas de formación en habilidades digitales avanzadas y programación, promoviendo el acceso de las personas con discapacidad.</t>
  </si>
  <si>
    <t>Dirección de Economía Digital</t>
  </si>
  <si>
    <t>William Sanchez</t>
  </si>
  <si>
    <t>wasanchez@mintic.gov.co</t>
  </si>
  <si>
    <t>Porcentaje de avance en el diseño e implementación de programas de formación en habilidades digitales avanzadas y programación, promoviendo el acceso de personas con discapacidad.</t>
  </si>
  <si>
    <t>Sumatoria del porcentaje de avance en el diseño e implementación de programas de formación en habilidades digitales avanzadas y programación, promoviendo el acceso de personas con discapacidad.
Hito 1: Diseño de programas de formación =10%
Hito 2: Diseño de la estrategia de promoción para la socialización de las ofertas de formación a la población con discapacidad =20%
Hito 4: Informes de ejecución de la estrategía de formación =70%</t>
  </si>
  <si>
    <t>3.16. Diiseñar e implementar de una estrategia que impulse la vinculación laboral de personas con discapacidad en áreas urbanas y rurales, en los sectores público y privado, fomentando el empleo y eliminando barreras.</t>
  </si>
  <si>
    <t xml:space="preserve">Sí, 3.1 </t>
  </si>
  <si>
    <t>Porcentaje de avance en el diseño e implementación de una estrategia que impulse la vinculación laboral de personas con discapacidad en áreas urbanas y rurales, en los sectores público y privado, fomentando el empleo y eliminando barreras.</t>
  </si>
  <si>
    <t>3.17. Entregar transferencias monetarias a hogares en situación de pobreza extrema con integrantes con discapacidad certificada que requieren asistencia personal y/o cuidado de acuerdo con la reglamentación del programa.</t>
  </si>
  <si>
    <t>Sí, 3.7</t>
  </si>
  <si>
    <t>Dirección de Transferencias Monetarias</t>
  </si>
  <si>
    <t>Jairo Fernando Contreras</t>
  </si>
  <si>
    <t>fernando.contreras@prosperidadsocial.gov.co</t>
  </si>
  <si>
    <t>Hogares en situación de pobreza extrema con intergrantes con discapacidad certificada que requieren asistencia personal o cuiado con liquidación de transferencias monetarias.</t>
  </si>
  <si>
    <t>Sumatoria del número de  hogares con al menos una liquidación de transferencias monetarias en situación de pobreza extrema, con integrantes con discapacidad certificada que requieren permanentemente asistencia personal y/o cuidado (Línea de valoración cuidado RC con énfasis en discapacidad)</t>
  </si>
  <si>
    <t>3.18. Diseñar e implementar una estrategia para la adopción de herramientas tecnológicas por parte de empresarios y/o comerciantes con discapacidad</t>
  </si>
  <si>
    <t>Porcentaje de avance en el diseño e implementación de una estrategia para la adopción de herramientas tecnológicas por parte de empresarios y/o comerciantes con discapacidad</t>
  </si>
  <si>
    <t>Sumatoria del porcentaje de avance en el diseño e implementación de una estrategia para la adopción de herramientas tecnológicas por parte de empresarios y/o comerciantes con discapacidad
Hito 1: Diseño de la estrategia para la adopción de herramientas tecnologicas por parte de empresarios y/o comerciantes con discapacidad =20%
Hito 2: Informes de ejecución de la estrategía =80%</t>
  </si>
  <si>
    <t>3.19. Elaborar y socializar un documento dirigido a las entidades vigiladas sobre "Atención y trato justo a población con discapacidad", en el cual la Superintendencia de orientaciones que faciliten el acceso equitativo a productos y servicios financieros, reconociendo que dicho acceso es esencial para mejorar el bienestar de la población y eliminar barreras de acceso y discriminación.</t>
  </si>
  <si>
    <t>Sí, 3.10</t>
  </si>
  <si>
    <t>31/12/2028</t>
  </si>
  <si>
    <t>PRODUCTO</t>
  </si>
  <si>
    <t>Documento dirigido a las entidades vigiladas sobre "Atención y trato justo a población con discapacidad", en el cual la Superintendencia de orientaciones que faciliten el acceso equitativo a productos y servicios financieros, reconociendo que dicho acceso es esencial para mejorar el bienestar de la población y eliminar barreras de acceso y discriminación.</t>
  </si>
  <si>
    <t xml:space="preserve">Sumatoria del porcentaje de avance en la elaboración y socialización del documento dirigido a las entidades vigiladas sobre "Atención y trato justo a población con discapacidad", en el cual la Superintendencia de orientaciones que faciliten el acceso equitativo a productos y servicios financieros, reconociendo que dicho acceso es esencial para mejorar el bienestar de la población y eliminar barreras de acceso y discriminación.
Hito 1: Recolección de insumos e información técnica para la elaboración del documento de lineamientos = 30% (2025).
Hito 2: Identificación de las PQRS de la población con discapacidad, sobre negación de un producto o servicio por causas no objetivas = 25% (2025-2026).
Hito 3: Socialización del documento técnico con las vigiladas = 30% (2026-2027). 
Hito 4: Seguimiento y actualización (si se requiere) del documento técnico = 15% (2028). </t>
  </si>
  <si>
    <t>3.20. Definir e implementar mecanismos para otorgar capital semilla a través del Fondo Emprender para proyectos productivos sostenibles liderados por personas con discapacidad, generando empleo y oportunidades de negocio a largo plazo.</t>
  </si>
  <si>
    <t>Sí, 3.9</t>
  </si>
  <si>
    <t>Dirección de Empleo y Trabajo</t>
  </si>
  <si>
    <t>Luisa Fernanda Martínez Vega</t>
  </si>
  <si>
    <t>lfmartinezv@sena.edu.co</t>
  </si>
  <si>
    <t>31/12/2029</t>
  </si>
  <si>
    <t>Porcentaje de avance en la apertura y desarrollo de convocatorias anuales para otorgar capital semilla a proyectos productivos sostenibles liderados por personas con discapacidad.</t>
  </si>
  <si>
    <t>Sumatoria del porcentaje de avance en la apertura y desarrollo de convocatorias anuales para otorgar capital semilla a proyectos productivos sostenibles liderados por personas con discapacidad.
Hito 1: Elaboración y publicación de términos de referencia: 40% (un documento con términos de referencia por cada año, cada uno pesa 10%)
Hito 2: Informes anuales con avances en la implementación de los cronogramas de los términos de referencia: 60% (un informe anual, cada uno pesa 15%)</t>
  </si>
  <si>
    <t xml:space="preserve">$ 5,60 </t>
  </si>
  <si>
    <t>$ 5,71</t>
  </si>
  <si>
    <t>$ 5,82</t>
  </si>
  <si>
    <t>$ 5,94</t>
  </si>
  <si>
    <t>$23,07</t>
  </si>
  <si>
    <t>4. Fortalecer la articulación, coordinación y gobernanza del Sistema Nacional de Discapacidad (SND) para garantizar las trayectorias de vida de las personas con discapacidad.</t>
  </si>
  <si>
    <t>4.1. Desarrollar visibilidad estadistica de las personas con discapacidad en los Sistemas de Información y Monitoreo del Sistema Estadistico Nacional</t>
  </si>
  <si>
    <t>Sí, 4.4; 4.5; 4.6; 4.7; 4.8</t>
  </si>
  <si>
    <t>Departamento Administrativo Nacional de Estadistica - DANE</t>
  </si>
  <si>
    <t xml:space="preserve">Grupo de Enfoque Diferencial e Insterseccional. </t>
  </si>
  <si>
    <t>Diana Isabel Osorio Cuevas</t>
  </si>
  <si>
    <t>diosorioc@dane.gov.co</t>
  </si>
  <si>
    <t>15/01/2026</t>
  </si>
  <si>
    <t>30/12/2031</t>
  </si>
  <si>
    <t>Inclusión medición sobre discapacidad en Operaciones Estdsísticas DANE</t>
  </si>
  <si>
    <t>Número de operaciones estadísticas en las que se incluye medición sobre discapacidad / Número de operaciónes estadísticas proyectadas.</t>
  </si>
  <si>
    <t>Inversión</t>
  </si>
  <si>
    <t>4.2. Diseñar e implementar una estrategia para la actualización, sistematización y divulgación de la normatividad relacionada con la garantía de derechos de las personas con discapacidad en la plataforma SUIN-JURISCOL del Ministerio de Justicia y del Derecho, asegurando accesibilidad y usabilidad para todos los actores sociales e institucionales.</t>
  </si>
  <si>
    <t>Sí, 4.18</t>
  </si>
  <si>
    <t>Dirección de Desarrollo del Derecho y del Ordenamiento Jurídico</t>
  </si>
  <si>
    <t xml:space="preserve">Myriam Marcela Rojas </t>
  </si>
  <si>
    <t>myriam.rojas@minsjusticia.gov.co</t>
  </si>
  <si>
    <t xml:space="preserve">Actualizar y divulgar en la plataforma SUIN- JURISCOL del Ministerio de Justicia la normatividad relacionada con la garantía de derechos de la población con discapacidad. </t>
  </si>
  <si>
    <t>(Número de actualizaciones y divulgaciones realizadas por vigencia / Número total de actualizaciones y divulgaciones programadas por vigencia)*100
Nota: El numerador y el denominador se especificarán en cada reporte. Si en alguna vigencia el denominador es 0, el porcentaje de avance a reportar es 0%</t>
  </si>
  <si>
    <t xml:space="preserve">4.3. Establecer un canal de comunicación con el Observatorio Nacional para la Inclusión Social y Productiva de Personas con Discapacidad, u otras entidades relacionadas, para mejorar los servicios dirigidos a la población con discapacidad, en el marco de las funciones y competencias de la Dirección de Impuestos y Aduanas Nacionales. </t>
  </si>
  <si>
    <t>Sí, 4.49</t>
  </si>
  <si>
    <t>Dirección de Impuestos y Aduanas Nacionales</t>
  </si>
  <si>
    <t xml:space="preserve">Subdirección de Planeación y Cumplimiento
Subdirección de Servicio al Ciudadano en Asuntos Tributarios
</t>
  </si>
  <si>
    <t>Jhonn Lenin Bautista Guzmán</t>
  </si>
  <si>
    <t>jbautistag@dian.gov.co</t>
  </si>
  <si>
    <t xml:space="preserve">Sumatoria del porcentaje de avance en la exploración de un canal de comunicación con el Observatorio Nacional para la Inclusión Social y Productiva de personas con Discapacidad. </t>
  </si>
  <si>
    <t xml:space="preserve">Sumatoria del porcentaje de avance en la realización de un posible canal de comunicación con el Observatorio Nacional para la Inclusión Social y Productiva de personas con Discapacidad.
Hito 1. Propiciar canales de comunicación con el Observatorio Nacional para la Inclusión Social y Productiva de personas con Discapacidad, y/o otras entidades relacionadas, a fin de conocer sus  necesidades y  gestionar mejoras en el servicio por parte de la DIAN.  100%
</t>
  </si>
  <si>
    <t>4.4. Brindar asistencia técnica a las Entidades Territoriales Certificadas para la adecuada caracterización de la población con discapacidad en el Sistema Integrado de Matrículas -SIMAT-, con el fin de implementar estrategias que promuevan la garantía del derecho a la educación de la población identificada.</t>
  </si>
  <si>
    <t>Sí, 4.1</t>
  </si>
  <si>
    <t>Hernando Rodríguez Chaparro</t>
  </si>
  <si>
    <t>hrodriguez@mineducacion.gov.co</t>
  </si>
  <si>
    <t>Número de asistencias técnicas brindadas a las Entidades Territoriales Certificadas en la adecuada caracterización de la población con discapacidad en el Sistema de Matriculas Estudiantil (SIMAT), para lograr su adecuada identificación e implementación de estrategias de atención pertinente.</t>
  </si>
  <si>
    <t>Sumatoria del número de asistencias técnicas brindadas a las Entidades Territoriales Certificadas en la adecuada caracterización de la población con discapacidad en el Sistema de Matriculas Estudiantil (SIMAT), para lograr su adecuada identificación e implementación de estrategias de atención pertinente.</t>
  </si>
  <si>
    <t>4.5. Caracterizar a la población con discapacidad que desarrolla actividades pesqueras a través del Censo Nacional Pesquero en colaboración con el Departamento Administrativo Nacional de Estadistica.</t>
  </si>
  <si>
    <t xml:space="preserve">Área de Talento Humano </t>
  </si>
  <si>
    <t xml:space="preserve">Paula Aguirre </t>
  </si>
  <si>
    <t>paguirre@fdn.com.co</t>
  </si>
  <si>
    <t>Conocimiento y prácticas implementadas relacionadas a educación inclusiva</t>
  </si>
  <si>
    <t>4.6. Actualizar y socializar anualmente la caracterización de los funcionarios con discapacidad del Ministerio y sus entidades adscritas</t>
  </si>
  <si>
    <t>Caracterización actualizada y socializada anualmente de los funcionarios con discapacidad del Ministerio y sus entidades adscritas</t>
  </si>
  <si>
    <t>Sumatoria de la caracterización actualizada y publicada cada año Caracterización actualizada y socializada anualmente de los funcionarios con discapacidad del Ministerio y sus entidades adscritas</t>
  </si>
  <si>
    <t>4.7. Publicar y actualizar trimestralmente en el portal de datos abiertos el set de datos del tablero de control las atenciones de personas con discapacidad en los servicios del ICBF.</t>
  </si>
  <si>
    <t>Dirección de Planeación y Control de Gestión</t>
  </si>
  <si>
    <t xml:space="preserve">Milton Fabian Forero Melo </t>
  </si>
  <si>
    <t>Milton.Forero@icbf.gov.co</t>
  </si>
  <si>
    <t>Número de publicaciones y actualizaciones realizadas  en el portal de datos abiertos el set de datos del tablero de control las atenciones de personas con discapacidad  en los servicios del ICBF.</t>
  </si>
  <si>
    <t>Sumatoria del número de publicaciones y actualizaciones realizadas  en el portal de datos abiertos el set de datos del tablero de control las atenciones de personas con discapacidad  en los servicios del ICBF.</t>
  </si>
  <si>
    <t>PGN-Propios</t>
  </si>
  <si>
    <t>4.8. Incorporar la variable “discapacidad” en los análisis anuales de los eventos sujetos a vigilancia en salud pública nacional</t>
  </si>
  <si>
    <t>Instituto Nacional de Salud</t>
  </si>
  <si>
    <t>Dirección de vigilancia y análisis del riesgo en salud pública</t>
  </si>
  <si>
    <t>Claudia Marcella Huguett Aragón</t>
  </si>
  <si>
    <t>chuguett@ins.gov.co</t>
  </si>
  <si>
    <t>Porcentaje de Informes Anuales de Eventos de Interés en Salud Pública que Incorporan la Variable "Discapacidad" en su Análisis.</t>
  </si>
  <si>
    <r>
      <rPr>
        <sz val="10"/>
        <color rgb="FF000000"/>
        <rFont val="Arial Narrow"/>
        <family val="2"/>
      </rPr>
      <t>Numerador: Número de informes anuales de eventos bajo vigilancia en salud pública nacional que SÍ han incorporado la variable discapacidad en su análisis durante el periodo de medición.
Denominador: Número total de informes anuales bajo vigilancia en salud pública nacional elaborados durante el periodo de medición.</t>
    </r>
  </si>
  <si>
    <t>32.5%</t>
  </si>
  <si>
    <t>40.0%</t>
  </si>
  <si>
    <t>47.5%</t>
  </si>
  <si>
    <t>55.0%</t>
  </si>
  <si>
    <t>62.5%</t>
  </si>
  <si>
    <t>70.0%</t>
  </si>
  <si>
    <t>77.5%</t>
  </si>
  <si>
    <t>85.0%</t>
  </si>
  <si>
    <t>92.5%</t>
  </si>
  <si>
    <t>100.0%</t>
  </si>
  <si>
    <t xml:space="preserve">4.9. Brindar asistencia técnica a las Instituciones de Educación Superior (IES) en la implementación y medición del Índice de Inclusión para Educación superior (ÍNES) en el marco de la educación superior Inclusiva e intercultural. </t>
  </si>
  <si>
    <t>Alejandro Corrales Espinosa</t>
  </si>
  <si>
    <t>acorrales@mineducacion.gov.co</t>
  </si>
  <si>
    <t>Número de IES que implementan el ÍNES y crean el plan de mejoramiento.</t>
  </si>
  <si>
    <t>Sumatoria del número de IES que implentan el ÍNES y crean plan de mejoramiento.
Nota: de acuerdo con el reporte anual del ÍNES en el Sistema Nacional de Información para la Educación Superior SNIES.</t>
  </si>
  <si>
    <t xml:space="preserve">4.10. Diseñar y ejecutar una estrategia intersectorial para la implemetación de acciones afirmativas en el marco de la atención integral, participación e inclusión social de las personas con discapacidad y sus familias </t>
  </si>
  <si>
    <t xml:space="preserve"> Sí, 4.16</t>
  </si>
  <si>
    <t>Porcentaje de avance en el diseño y ejecución de una estrategia intersectorial para la implemetación de acciones afirmativas en el marco de la atención integral, participación e inclusión social de las personas con discapacidad y sus familias.</t>
  </si>
  <si>
    <t>Sumatoria del porcentaje de avance en el diseño y ejecución de una estrategia intersectorial para la implemetación de acciones afirmativas en el marco de la atención integral, participación e inclusión social de las personas con discapacidad y sus familias.
Hito 1 - 25%: Diseño de una estrategia intersectorial para la implemetación de acciones afirmativas en el marco de la atención integral, participación e inclusión social de las personas con discapacidad y sus familias.
01/02/2026 - 31/12/2026. Entregable: documento técnico con la estrategia de articulación.
Hito 2 - 45%: Ejecución de una estrategia intersectorial para la implemetación de acciones afirmativas en el marco de la atención integral, participación e inclusión social de las personas con discapacidad y sus familias. 1/02/2027 - 31/12/2035. Entregable: Productos definidos del documento Técnico con la estrategia de articulación. (5% anual)
Hito 3 30%: Seguimiento estrategia intersectorial para la implemetación de acciones afirmativas en el marco de la atención integral, participación e inclusión social de las personas con discapacidad y sus familias. 01/02/2028 - 31/12/2035  Entregable: Informes técnicos (3.75% anual)</t>
  </si>
  <si>
    <t>NA</t>
  </si>
  <si>
    <t>4.11. Actualizar la herramienta de auditoría para verificar la atención de personas con discapacidad, de acuerdo a lo establecido en la normatividad vigente, incluyendo criterios guia que permitan su aplicación dentro de las auditorías integrales programadas en cada vigencia.</t>
  </si>
  <si>
    <t xml:space="preserve">
Herramienta de auditoría para verificar la atención de personas con discapacidad, de acuerdo a lo establecido en la normatividad vigente, actualizada
</t>
  </si>
  <si>
    <t xml:space="preserve">Número de herramientas actualizadas
</t>
  </si>
  <si>
    <t>4.12. Diseñar y ejecutar una estrategia sectorial para recibir asistencia técnica, acompañamiento, orientación y asesoramiento pot parte de entidades líderes en temas de Discapacidad (DAFP, DNP, Minigualdad, Gerencia para la Discapacidad de la Presidencia de la república) en las acciones a realizar en las entidades del sector.</t>
  </si>
  <si>
    <t>Sí, 4.13</t>
  </si>
  <si>
    <t>Estrategia sectorial ejecutada para brindar asistencia técnica, acompañamiento, orientación y asesoramiento de  entidades líderes en temas de Discapacidad (DAFP, DNP, Minigualdad, Gerencia para la Discapacidad de la Presidencia de la república) en las acciones a realizar en las entidades del sector minero energético.</t>
  </si>
  <si>
    <t>Porcentaje de avance de la estrategia sectorial diseñada para brindar asistencia técnica, acompañamiento, orientación y asesoramiento de  entidades líderes en temas de Discapacidad (DAFP, DNP, Minigualdad, Gerencia para la Discapacidad de la Presidencia de la república) en las acciones a realizar en las entidades del sector minero energético.</t>
  </si>
  <si>
    <t>4.13.  Diseñar lineamientos para la incorporación del enfoque de discapacidad en programas, planes y proyectos de los integrantes del Sistema Nacional de Discapacidad, los cuales deben ser actualizados de manera periodica.</t>
  </si>
  <si>
    <t>Sí, 4.12</t>
  </si>
  <si>
    <t>4.14. Formular documentos técnicos con criterio orientador de  integridad en el uso de los recursos del Sistema Nacional de Discapacidad.</t>
  </si>
  <si>
    <t xml:space="preserve"> Sí, 4.1</t>
  </si>
  <si>
    <t>Unidad de Información y Análisis Financiero.</t>
  </si>
  <si>
    <t xml:space="preserve">Dirección General </t>
  </si>
  <si>
    <t>Isaac de León Beltran Pacheo</t>
  </si>
  <si>
    <t xml:space="preserve">direccionuiaf@uiaf.gov.co; 
ibeltran@uiaf.gov.co </t>
  </si>
  <si>
    <r>
      <rPr>
        <strike/>
        <sz val="10"/>
        <color rgb="FF000000"/>
        <rFont val="Arial Narrow"/>
        <family val="2"/>
      </rPr>
      <t>Informes presentados</t>
    </r>
    <r>
      <rPr>
        <sz val="10"/>
        <color rgb="FF000000"/>
        <rFont val="Arial Narrow"/>
        <family val="2"/>
      </rPr>
      <t xml:space="preserve">
Número de informes con criterio orientador de  integridad en el uso de los recursos  del Sistema Nacional de Discapacidad</t>
    </r>
  </si>
  <si>
    <r>
      <t xml:space="preserve">Sumatoria </t>
    </r>
    <r>
      <rPr>
        <sz val="10"/>
        <color rgb="FF000000"/>
        <rFont val="Arial Narrow"/>
        <family val="2"/>
      </rPr>
      <t>del número de informes con criterio orientador de  integridad en el uso de los recursos  del Sistema Nacional de Discapacidad</t>
    </r>
  </si>
  <si>
    <r>
      <t xml:space="preserve">1
</t>
    </r>
    <r>
      <rPr>
        <sz val="10"/>
        <color rgb="FF000000"/>
        <rFont val="Arial Narrow"/>
        <family val="2"/>
      </rPr>
      <t>2</t>
    </r>
  </si>
  <si>
    <r>
      <t xml:space="preserve">1
</t>
    </r>
    <r>
      <rPr>
        <sz val="10"/>
        <color rgb="FF000000"/>
        <rFont val="Arial Narrow"/>
        <family val="2"/>
      </rPr>
      <t>3</t>
    </r>
  </si>
  <si>
    <r>
      <t xml:space="preserve">1
</t>
    </r>
    <r>
      <rPr>
        <strike/>
        <sz val="10"/>
        <color rgb="FF0070C0"/>
        <rFont val="Arial Narrow"/>
        <family val="2"/>
      </rPr>
      <t>4</t>
    </r>
  </si>
  <si>
    <t xml:space="preserve">4.15. Actualizar e implementar el trazador presupuestal de discpacidad e inclusión social en el sector Igualdad y Equidad conforme a las metodologías vigentes. Corresponsables: DNP y Minhacienda </t>
  </si>
  <si>
    <t>Sí, 4.14</t>
  </si>
  <si>
    <t>Yuri Alegrias Zape</t>
  </si>
  <si>
    <t>yalegrias@minigualdad.gov.co</t>
  </si>
  <si>
    <t>Porcentaje de avance en la actualización e implementación del trazador presupuestal en el sector Igualdad y Equidad.</t>
  </si>
  <si>
    <t>Sumatoria del porcentaje de avance en la actualización e implementación del trazador presupuestal de discapacidad e inclusión social.   
Hito 1. Diagnóstico  y  Línea de Base= 30%
Hito 2.  Fortlacimiento (Capacitación uso del trazador en plataformas)=40%
Hito 3. Implementación del trazador = 30%</t>
  </si>
  <si>
    <t>4.16. Diseñar e implementar una estrategia para fortalecer la rectoría del sistema Nacional de Discapacidad a través de una estrategia para la articulación intersectorial, intrasectorial e intersistémica, para garantizar el goce efectivo de los derechos de las personas con discapacidad.</t>
  </si>
  <si>
    <t>Sí, 4.10</t>
  </si>
  <si>
    <t>4.17. Diseñar e implementar un plan que promueva la participación de Colombia en escenarios multilaterales e internacionales, con el fin de impulsar los derechos de las personas con discapacidad y el ejercicio de su autonomía. Lo anterior, en estrecha colaboración con las entidades que lideran este enfoque.</t>
  </si>
  <si>
    <t xml:space="preserve">Ministerio de Relaciones Exteriores </t>
  </si>
  <si>
    <t xml:space="preserve">Direccioón de Asuntos económicos, socialesy ambientales </t>
  </si>
  <si>
    <t xml:space="preserve">Natalia Pulido </t>
  </si>
  <si>
    <t>Natalia.pullido@cancilleria.gov.co</t>
  </si>
  <si>
    <t>4.18. Diseñar e implementar una estrategia de formación en producción y calidad normativa, dirigida a las entidades del orden nacional y territorial con competencias en la elaboración de proyectos normativos relacionados con discapacidad, orientada a garantizar la incorporación de los lineamientos de la Convención sobre los Derechos de las Personas con Discapacidad – CDPD en el marco jurídico colombiano.</t>
  </si>
  <si>
    <t>Sí, 4.2</t>
  </si>
  <si>
    <t>Carlos Alberto Unigarro Paz</t>
  </si>
  <si>
    <t>cunigar@minjusticia.gov.co</t>
  </si>
  <si>
    <t>Número de lineamientos técnicos de producción normativa actualizados</t>
  </si>
  <si>
    <t>Sumatoria de número de talleres de  lineamientos técnicos de producción normativa, actualizados</t>
  </si>
  <si>
    <t>4.19. Definir lineamientos para la participación poltica de personas con discapacidad a los partidos y movimientos, definiendo los ajustes razonables para la garantia de sus derechos politicos.</t>
  </si>
  <si>
    <t>Sí, 4.21; 4.29</t>
  </si>
  <si>
    <t>Consejo Nacional Electoral</t>
  </si>
  <si>
    <t>Direccion de Planeación estratégica</t>
  </si>
  <si>
    <t>Luis Restrepo</t>
  </si>
  <si>
    <t>4.20. Convocar a instituciones y organizaciones sociales de las personas con discapacidad para su participación en decisiones normativas que realicen las entidades del sector minero energético.</t>
  </si>
  <si>
    <t>Matriz de convocatorias realizada de  instituciones y organizaciones sociales de las personas con discapacidad sobre los mecanismos de participación en decisiones normativas que realicen las entidades del sector minero energético.</t>
  </si>
  <si>
    <t>Sumatoria de convocatoiras realizadas cada año de instituciones y organizaciones sociales de las personas con discapacidad sobre los mecanismos de participación en decisiones normativas que realicen las entidades del sector minero energético.</t>
  </si>
  <si>
    <t>4.21. Crear un programa de formación obligatoria sobre toma de conciencia de la discapacidad para directivos de partidos y movimientos políticos.</t>
  </si>
  <si>
    <t>Sí, 4.19; 4.29</t>
  </si>
  <si>
    <t>4.22. Diseño e implementación de una estrategia de fortalecimiento para la participación ciudadana de las personas con discapacidad y sus organizaciones.</t>
  </si>
  <si>
    <t>Sí, 4.23; 4.24; 4.26; 4.28</t>
  </si>
  <si>
    <t>Ministerio del Interior</t>
  </si>
  <si>
    <t xml:space="preserve">Dirección para la Democracia la Participación Ciudadana y la Acción Comunal </t>
  </si>
  <si>
    <t>Paula Andrea Sierra Palencia</t>
  </si>
  <si>
    <t>paula.sierra@mininterior.gov.co</t>
  </si>
  <si>
    <t>Porcentaje de avance en el diseño e implementación de una estrategia de fortalecimiento para la participación ciudadana de las personas con discapacidad y sus organizaciones.</t>
  </si>
  <si>
    <t xml:space="preserve">Sumatoria del porcentaje de avance en el diseño e implementación de una estrategia de fortalecimiento para la participación ciudadana de las personas con discapacidad y sus organizaciones.
Hito 1:  Elaborar un documento que identifique las barreras al ejercicio de la participación ciudadana que enfrentan las personas con discapacidad y sus organizaciones para el diseño e implementación de una estrategia de fortalecimiento para la participación ciudadana de las personas con discapacidad y sus organizaciones. Avance al 2026= 10%  
Hito 2: Diseño de un documento de recomendaciones institucionales para los diferentes actores nacionales y territoriales enfocado a la mitigación de las barreras identificadas para el ejercicio de la participación ciudadana de las personas con discapacidad y sus organizaciones . Avance al 2027= 20% 
Hito 3: Diseño e implementación de un plan de promoción y formación para la pedagogía sobre la participación ciudadana de las personas con discapacidad y sus organizaciones que mitigue las barreras identificadas en el ejercicio . Avance 2028-2029= 70% 
</t>
  </si>
  <si>
    <t>4.23. Asesorar a las personas con discapacidad visual de los territorios en aspectos de participación ciudadana, electoral, política y en el derecho a elegir y ser elegido</t>
  </si>
  <si>
    <t>Sí, 4.22</t>
  </si>
  <si>
    <t>Número de eventos de formación y capacitación realizados para las personas con discapacidad visual de los territorios en aspectos de participación ciudadana, electoral y política</t>
  </si>
  <si>
    <t>Sumatoria del número de eventos realizados</t>
  </si>
  <si>
    <t>4.24. Diseñar e implementar una estrategia de fortalecimiento organizacional escalonado según nivel de desarrollo para organizaciones de personas con discapacidad visual</t>
  </si>
  <si>
    <t>Porcentaje de avance del programa de fortalecimiento organizacional escalonado según nivel de desarrollo para organizaciones de personas con discapacidad visual</t>
  </si>
  <si>
    <t xml:space="preserve"> 4.25. Diseñar e implementar una estrategia para desarrollar las capacidades de liderazgo e incidencia política de las personas con discapacidad que son beneficiarias de los programas de la Agencia para la Reincorporación y la Normalización, promoviendo la participación en espacios de toma de decisiones.</t>
  </si>
  <si>
    <t>Porcentaje de avance en el diseño e implementación de la estrategia para desarrollar las capacidades de liderazgo e incidencia política de las personas con discapacidad que son beneficiarias de los programas de la Agencia para la Reincorporación y la Normalización, promoviendo la participación en espacios de toma de decisiones.</t>
  </si>
  <si>
    <t>(Número de acciones ejecutadas de la estrategia para el desarrollo de las capacidades de liderazgo e incidencia política de las personas con discapacidad que son beneficiarias de los programas de la Agencia para la Reincorporación y la Normalización/Número de acciones programadas de la estrategia para el desarrollo de las capacidades de liderazgo e incidencia política de las personas con discapacidad que son beneficiarias de los programas de la Agencia para la Reincorporación y la Normalización) x 100</t>
  </si>
  <si>
    <t>4.26. Diseñar e implementar un proceso de formación dirigido a personas con discapacidad sobre el ejercicio del control social a la gestión pública en el nivel nacional y territorial</t>
  </si>
  <si>
    <t>Sí, 4.22; 4.28</t>
  </si>
  <si>
    <t>Porcentaje de avance de desarrollo de un proceso de formación dirigido a personas con discapacidad sobre el ejercicio del control social a la gestión pública en el nivel nacional y territorial.</t>
  </si>
  <si>
    <t xml:space="preserve">Sumatoria del porcentaje de avance del desarrollo de un proceso de formación dirigido a personas con discapacidad sobre el ejercicio del control social a la gestión pública en el nivel nacional y territorial.
Hito 1. Diseñar un proceso de formación dirigido a personas con discapacidad sobre el ejercicio del control social a la gestión pública en el nivel nacional y territorial. Avance al 2027= 20%  
Hito 2. Implementación de un proceso de formación dirigido a personas con discapacidad sobre el ejercicio del control social a la gestión pública en el nivel nacional y territorial del que se entregará un informe anual.  Avance  2028 al 2030 = 80%
</t>
  </si>
  <si>
    <t>4.27. Desarrollar acciones de asesoría asociativa dirigidas a personas con discapacidad pertenecientes a  la Agricultura Campesina, Familiar y Comunitaria, aplicando la Metodología Integral de Asociatividad.</t>
  </si>
  <si>
    <t>Agencia De Desarrollo Rural</t>
  </si>
  <si>
    <t>Vicepresidencia de Proyectos - Dirección de Participación y Asociatividad</t>
  </si>
  <si>
    <t>Naira Carolina Parra Beltrán</t>
  </si>
  <si>
    <t>naira.parra@adr.gov.co</t>
  </si>
  <si>
    <t>Número de personas con discapacidad pertenecientes a  la Agricultura Campesina, Familiar y Comunitaria atendidas mediante la Metodología Integral de Asociatividad</t>
  </si>
  <si>
    <t>Sumatoria de personas con discapacidad pertenecientes a  la Agricultura Campesina, Familiar y Comunitaria atendidas mediante la Metodología Integral de Asociatividad</t>
  </si>
  <si>
    <t>PGN</t>
  </si>
  <si>
    <t xml:space="preserve"> 4.28. Diseñar e implementar una estrategia para convocar a las organizaciones de personas con discapacidad y ciudadanos con discapacidad a los espacios de Rendición de Cuentas.</t>
  </si>
  <si>
    <t>Sí, 4.22; 4.26</t>
  </si>
  <si>
    <t>Estrategia implementada  anualmente para convocar las organizaciones de personas con discapacidad y ciudadanos con discapacidad a los espacios de Rendición de Cuentas.</t>
  </si>
  <si>
    <t>Porcentaje de avance de la Estrategia implementada  anualmente para convocar las organizaciones de personas con discapacidad y ciudadanos con discapacidad a los espacios de Rendición de Cuentas</t>
  </si>
  <si>
    <t>4.29. Diseñar e implementar un plan de acción interinstitucional para promover el derecho a elegir y ser elegido de las personas con discapacidad que incluya acciones de no discriminación, creación de espacios de diálogo y fortalecimiento de liderazgos políticos de personas con discapacidad.</t>
  </si>
  <si>
    <t>Sí, 4.19; 4.21</t>
  </si>
  <si>
    <t>Porcentaje de avance en el diseño e implementación de un plan de acción interinstitucional para promover el derecho a elegir y ser elegido de las personas con discapacidad que incluya acciones de no discriminación, creación de espacios de diálogo y fortalecimiento de liderazgos políticos de personas con discapacidad.</t>
  </si>
  <si>
    <t>Sumatoria del porcentaje de avance en el diseño e implementación de un plan de acción interinstitucional para promover el derecho a elegir y ser elegido de las personas con discapacidad que incluya acciones de no discriminación, creación de espacios de diálogo y el fortalecimiento de los liderazgos políticos de las personas con discapacidad
Hito 1: Documento de diagnóstico del ejercicio de la participación política de las personas con discapacidad en el derecho a elegir y ser elegido. Avance al 2026 = 20%
Hito 2: Documento de plan de acción para promover el derecho a elegir y ser elegido de las personas con discapacidad que incluya acciones de no discriminación, la creación de espacios de diálogo y el fortalecimiento de los liderazgos políticos de las personas con discapacidad. Avance al 2027 = 20%
Hito 3: Implementación del plan  de acción para promover el derecho a elegir y ser elegido de las personas con discapacidad que incluya acciones de no discriminación, la creación de espacios de diálogo y el fortalecimiento de los liderazgos políticos de las personas con discapacidad. Avance del  2028 al 2030 = 50%
Hito 4: Publicación de un documento de buenas prácticas y recomendaciones con enfoque de derechos y discapacidad con el fin de promover procesos electorales inclusivos, la eliminación de barreras de participación y la promoción de ajustes razonables durante el ciclo electoral. Avance al 2031 = 10%</t>
  </si>
  <si>
    <t>4.30. Diseñar, implementar y hacer seguimiento a una estrategia institucional que promueva la participación de niñas, niños y adolescentes con discapacidad en escenarios que fortalezcan su independencia y autonomía, la construcción de ciudadanía, identidad y pensamiento crítico frente a situaciones de incidencia en los territorios.</t>
  </si>
  <si>
    <t>Dirección Infancia,
Dirección Adolescencia</t>
  </si>
  <si>
    <t>Naya Gutierrez - Directora de Adolescencia y Juventud</t>
  </si>
  <si>
    <t>naya.gutierrez@icbf.gov.co</t>
  </si>
  <si>
    <t>Porcentaje de avance en el diseño, implementación y seguimiento de  una estrategia nacional que promueva la participación e inclusión de niñas, niños y adolescentes con discapacidad en escenarios que fortalezcan su autonomía, la construcción de ciudadanía, identidad y pensamiento crítico frente a situaciones de incidencia en los territorios</t>
  </si>
  <si>
    <t>Sumatoria del porcentaje de avance en el diagnóstico, diseño, implementación y seguimiento de la estrategia que promueve la participación e inclusión de niñas, niños y adolescentes con discapacidad en escenarios comunitarios y territoriales.
Hito 1 – 20%: Consolidado de un diagnostico de barreras, facilitadores, actores y oportunidades para la participación. 01/03/2026 a 31/12/2026. Entregable: Un informe que contenga las barreras de participación, los facilitadores para la participación, los actores territoriales y las oportunidades de participación. Fuente: Plan de trabajo infancia y adolescencia
Hito 2 – 25%: Diseño de la estrategia inclusiva de participación. 01/03/2027 a 31/12/2027. Entregable: documento de la estrategia. Fuente: Plan de trabajo infancia y adolescencia
Hito 3 – 45%: Implementación territorial de la estrategia en escenarios comunitarios, educativos y culturales. 01/03/2028 a 31/12/2034. Cada año se cumple un 5,63 % de reporte. Entregable: Entregas de actas donde se describa todo el despliegue de la implementación territorial en el marco de la estraegia. Diferenciado por departamento, municipio, numero de personas, si hubo un pre y un pos. Fuente: Plan de trabajo infancia y adolescencia (7,5% anual)
Hito 4 – 5%: Seguimiento anual a partir del 2028. Dividido en los 7 años. Entregables: Informes descriptivos de cómo ha sido la implementación de la estraegia. Fuente: Plan de trabajo infancia y adolescencia. (0,71% anual)
Hito 5 - 5%: Evaluación final de los avances y resultados. 01/03/2035 a 31/12/2035. Entregable: Informe final de la Fuente: Plan de trabajo infancia y adolescencia"</t>
  </si>
  <si>
    <t xml:space="preserve">4.31. Brindar asesoria y asistencia tecnica a la población sorda u organizaciones de personas con discapacidad auditiva para que ejerzan participación y representatividad en las instancias de toma de decisiones en los asuntos públicos. </t>
  </si>
  <si>
    <t>Sí, 4.40</t>
  </si>
  <si>
    <t xml:space="preserve">Porcentaje de asesorías y asistencias técnicas implementadas enfocadas en la  participación y representatividad de las personas sordas en las instancias de toma de decisiones en los asuntos públicos. </t>
  </si>
  <si>
    <t>4.32. Elaborar material pedagógico que promocione los derechos y deberes en salud de las personas con discapacidad.</t>
  </si>
  <si>
    <t>Sí, 4.45</t>
  </si>
  <si>
    <t xml:space="preserve">
Material pedagógico elaborado que promocione los y deberes en salud de las personas con discapacidad.</t>
  </si>
  <si>
    <t xml:space="preserve">Sumatoria del número de material pedagógico elaborado que promocione los derechos y deberes en salud de las personas con discapacidad. </t>
  </si>
  <si>
    <t>4.33. Realizar campañas de socialización con las autoridades territoriales, empresas de transporte y demás actores interesados, la normativa relacionada la garantía a la accesibilidad en el transporte para las personas con discapacidad.</t>
  </si>
  <si>
    <t>Sí, 4.38</t>
  </si>
  <si>
    <t>Número de  socializaciones realizadas con las autoridades territoriales, empresas de transporte y demás actores interesados, la normatividad relacionada con accesibilidad  al transporte  de las personas con discapacidad.</t>
  </si>
  <si>
    <t xml:space="preserve">Sumatoria del número de  campañas socializadas  </t>
  </si>
  <si>
    <t xml:space="preserve"> 4.34. Realizar procesos formativos y de toma de conciencia (talleres, capacitaciones, cursos, encuentros, entre otros) con el talento humano del SND principalmente el pertenecente a los entes deportivos del orden departamental y municipal sobre programas y estrategias para la inclusión de personas con discapacidad, según la oferta institucional del Ministerio del Deporte para el fomento y desarrollo del deporte, la recreación y la actividad física.</t>
  </si>
  <si>
    <t>Número de procesos formativos y/o de toma de conciencia (talleres, capacitaciones, cursos, encuentros, entre otros) para la inclusión de personas con discapacidad realizados.</t>
  </si>
  <si>
    <t>Sumatoria de procesos formativos y de toma de conciencia  (talleres, capacitaciones, cursos, encuentros, entre otros) realizados.</t>
  </si>
  <si>
    <t xml:space="preserve">4.35. Diseñar e implementar campañas de toma de conciencia sobre los derechos de las personas con discapacidad para servidores públicos y contratistas de las oficinas regionales. </t>
  </si>
  <si>
    <t>Sí, 4.42; 4.47</t>
  </si>
  <si>
    <t>Talento Humano y Atencion al Ciudadano</t>
  </si>
  <si>
    <t xml:space="preserve">Sharol Natalia Mora </t>
  </si>
  <si>
    <t>natalia.mora@aunap.gov.co</t>
  </si>
  <si>
    <t>Numero de funcionarios y/o contratistas capacitados</t>
  </si>
  <si>
    <t xml:space="preserve">Numero de funcionarios capacitados / Numero  de funcionarios maximo funcionarios capacitados </t>
  </si>
  <si>
    <t>4.36. Diseñar una estrategia de acompañamiento para las entidades públicas responsables de garantizar el acceso efectivo a los derechos de las personas con discapacidad, orientada a la racionalización de trámites</t>
  </si>
  <si>
    <t>Dirección de Participación, Transparencia y Servicio al Ciudadano (DPTSC)</t>
  </si>
  <si>
    <t>Livia Paricia Leal Maldonado</t>
  </si>
  <si>
    <t>lleal@funciopublica.gov.co</t>
  </si>
  <si>
    <t>Porcentaje de avance en el desarrollo y concertación de la Estrategia de Racionalización de Trámites para el Acceso a Derechos de las Personas con Discapacidad.</t>
  </si>
  <si>
    <t>Hito 1 (20 %):
Elaborar un diagnóstico de las entidades públicas con competencias relacionadas con la garantía de derechos de las personas con discapacidad, identificando los trámites asociados, las principales barreras y el estado de avance frente a la política de racionalización de trámites.
Hito 2 (20 %):
Desarrollar mesas de trabajo interinstitucionales con las entidades competentes, en las cuales se socialicen los hallazgos del diagnóstico y se definan insumos y compromisos para la formulación de la estrategia de racionalización de trámites orientada al acceso efectivo a derechos.
Hito 3 (10 %):
Formular y concertar la estrategia de racionalización de trámites con las entidades competentes, incorporando los acuerdos y lineamientos derivados de las mesas de trabajo, y definiendo responsables, cronograma e indicadores de implementación.
Hito 4 (50 %):
Elaborar informes de seguimiento al avance en la implementación de la estrategia de racionalización de trámites por parte de las entidades competentes, identificando logros, dificultades y recomendaciones para su fortalecimiento y sostenibilidad.</t>
  </si>
  <si>
    <t xml:space="preserve">4.37. Diseñar, implementar y hacer seguimiento a una estrategia que promueva la eliminación de imaginarios, estereotipos y representaciones sociales negativas sobre la discapacidad encaminado a garantizar los derechos de personas con discapacidad en los diferentes entornos en donde  transcurren sus vidas y escenarios de participación (familia, comunidad, educación, entre otros), a través de los servicios y modalidades misionales del ICBF. </t>
  </si>
  <si>
    <t>Sí, 4.41; 4.42</t>
  </si>
  <si>
    <t xml:space="preserve">Subdirección General
</t>
  </si>
  <si>
    <t>Adriana Velasquez - Subdirectora General</t>
  </si>
  <si>
    <t>Adriana.velasquez@icbf.gov.co</t>
  </si>
  <si>
    <t>Porcentaje de avance en el diseño, implementación y seguimiento de  una estrategia  que promueva la eliminación de imaginarios, estereotipos y representaciones sociales negativas sobre la discapacidad, encaminado a garantizar los derechos de niñas, niños y adolescentes con discapacidad en escenarios de participación (familia, comunidad, educación, entre otros), a través de los programas y modalidades misionales del ICBF.</t>
  </si>
  <si>
    <t>Sumatoria del porcentaje de avance en el diseño, implementación y seguimiento de la estrategia que promueva la eliminación de imaginarios, estereotipos y representaciones sociales negativas sobre la discapacidad, y garantice los derechos de niñas, niños y adolescentes con discapacidad en escenarios de participación (familia, comunidad, educación, entre otros), a través de los programas y modalidades misionales del ICBF.
Hito 1 – 10%: Diagnóstico de imaginarios. 01/03/2026 a 30/12/2026. Entregable: Informe del diagnostico Fuente: Grupos focales por servicios de cada misional involucrada en el reporte
Hito 2 – 20%: Diseño de la estrategia. 01/03/2027 a 31/12/2027. Entregable: Documento de la estrategia diseñada. Fuente: Mesa MEDD Discapacidad
Hito 3 – 45%: Implementación en modalidades y servicios del ICBF, incluyendo difusión a través de  comunicaciones . 01/03/2028 a 31/12/2034. Entregable: Actas, listados de asistencia, piezas comunicativas que den cuenta de la implementación de la estrategia en terriorio Fuente: Servicios de cada una de las misionales involucradas en el reporte
Hito 4 – 15%: Seguimiento bianual (2028, 2030,2032, 2034) Entregable: Informe del seguimiento Fuente: Mesa MEDD Discapacidad
Hito 5 – 10%: Evaluación final. 01/03/2035 a 31/12/2035 Entregable: Informe final Fuente: Mesa MEDD Discapacidad</t>
  </si>
  <si>
    <t>PGN-Nación</t>
  </si>
  <si>
    <t>4.38. Implementar acciones pedagógicas con enfoque en discapacidad, orientadas a garantizar una movilidad segura, accesible, autónoma e incluyente para las personas con discapacidad, mediante procesos de sensibilización, formación y promoción de comportamientos seguros en la vía.</t>
  </si>
  <si>
    <t>Sí, 4.33</t>
  </si>
  <si>
    <t>Dirección de Comportamiento / Agencia Nacional de Seguridad Vial</t>
  </si>
  <si>
    <t>Leonora Carranza Vásquez</t>
  </si>
  <si>
    <t>Leonora.carranza@ansv.gov.co, dario.rincon@ansv.gov.co</t>
  </si>
  <si>
    <t>2. Número de acciones pedagogícas implementadas</t>
  </si>
  <si>
    <t>2. Sumatoria  de acciones pedagogícas implementadas</t>
  </si>
  <si>
    <t xml:space="preserve">Inversion </t>
  </si>
  <si>
    <t xml:space="preserve">4.39. Elaborar y socializar un protocolo sectorial para la atención digna de las personas con discapacidad. </t>
  </si>
  <si>
    <t>Sí, 4.42</t>
  </si>
  <si>
    <t xml:space="preserve">Protocolo sectorial elaborado y socializado para la atención digna de las personas con discapacidad. </t>
  </si>
  <si>
    <t xml:space="preserve"> Porcentaje de avance del Protocolo sectorial elaborado y socializado  para la atención digna de las personas con discapacidad.</t>
  </si>
  <si>
    <t>4.40. Diseñar e implementar acciones de asistencias técnica dirigidas a los prestadores de servicios públicos y privados sobre la diversidad sociolinguistica de la poblacion sorda y sus necesidades de relacionamiento.</t>
  </si>
  <si>
    <t>Sí, 4.31</t>
  </si>
  <si>
    <t>Porcentaje de asesorías y asistencias técnicas implementadas enfocadas sobre la diversidad sociolinguistica de la poblacion sorda y sus necesidades de relacionamiento.</t>
  </si>
  <si>
    <t>4.41. Diseñar y ejecutar estrategias de toma de conciencia para  prevenir prácticas discriminatorias y promover la transformación de las actitudes en todos los ámbitos de la sociedad contra las personas con discapacidad en correspondencia con la Ley 1752 de 2015.</t>
  </si>
  <si>
    <t>Sí, 4.37; 4.42</t>
  </si>
  <si>
    <t xml:space="preserve">4.42. Realizar campañas de toma de conciencia dirigidas a servidores públicos y contratistas, con el fin de eliminar la estigmatización y los estereotipos negativos hacia las personas con discapacidad. </t>
  </si>
  <si>
    <t>Sí, 4.35; 4.39; 4.41; 4.47</t>
  </si>
  <si>
    <t>Subdirección de Talento Humano - Grupo de Capacitación</t>
  </si>
  <si>
    <t>Nathalia Vargas Valero</t>
  </si>
  <si>
    <t>nathalia.vargas@unp.gov.co</t>
  </si>
  <si>
    <t xml:space="preserve">Realizar formaciones dirigidas a Servidores públicos y contratistas de la UNP en relación con la elimiación de  la estigmatización hacia las personas con discapacidad. </t>
  </si>
  <si>
    <t>Número de formaciones ejecutadas en la vigencia//Número de formaciones programadas en la vigencia.</t>
  </si>
  <si>
    <t>4.43 Diseñar e implementar una estrategia para la desestigmatización de las personas con discapacidad privadas de la libertad que incluya  campañas de sensibilización que fomenten las buenas prácticas, prevenga el daño antijurídico del Estado y la tolerancia cero de la discriminación y violencia hacia este grupo poblacional.</t>
  </si>
  <si>
    <t xml:space="preserve">Unidad de Servicios Penitenciarios y Carcelarios
</t>
  </si>
  <si>
    <t>Direccion de Atencion y Tratamiento 
Grupo de Derechos Humanos</t>
  </si>
  <si>
    <t>DIRAT: CLAUDIA PATRICIA ANDRADE GONZALEZ</t>
  </si>
  <si>
    <t>direccion.atencionytratamiento@inpec.gov.co</t>
  </si>
  <si>
    <t>Avance en la implementación campañas de sensibilización que fomenten las buenas prácticas, prevenga el daño antijurídico del Estado y la tolerancia cero de la discriminación y violencia hacia este grupo poblacional.</t>
  </si>
  <si>
    <t>Porcentaje de avance en el diseño e implementación de campañas de sensibilización que fomenten las buenas prácticas, prevenga el daño antijurídico del Estado y la tolerancia cero de la discriminación y violencia hacia este grupo poblacional.
Hito 1. Diseño y aprobación de las piezas graficas = 20%
Hito 2. Ejecución anual (2 años) campañas de sensibilización que fomenten las buenas prácticas, prevenga el daño antijurídico del Estado y la tolerancia cero de la discriminación y violencia hacia este grupo poblaciona = 80%</t>
  </si>
  <si>
    <t>4.44. Incorporar el enfoque anticapacitista e implementar herramientas de accesibilidad en las campañas de comunicación institucionales para la prevención y superación de la estigmatización contra firmantes de paz, sus familias y comunidades en el marco del Programa de Reincorporación Integral.</t>
  </si>
  <si>
    <t>4.45. Desarrollar capacitaciones en derechos y deberes en salud para personas con discapacidad.</t>
  </si>
  <si>
    <t>Sí, 4.32</t>
  </si>
  <si>
    <t>Capacitaciones desarrolladas en derechos y deberes en salud para personas con discapacidad</t>
  </si>
  <si>
    <t xml:space="preserve">
Número de capacitaciones desarrolladas en en derechos y deberes en salud para personas con discapacidad
</t>
  </si>
  <si>
    <t>4.46. Implementar un programa de salud mental con enfoque diferencial en los establecimientos de reclusión, que contemple intervenciones individuales, grupales, Consulta, seguimiento y actividades de promoción y prevención orientadas a la detección temprana, atención integral y seguimiento continuo de los trastornos mentales y problemas psicosociales, garantizando la adaptación de los servicios a las particularidades de la población privada de la libertad con discapacidad</t>
  </si>
  <si>
    <t xml:space="preserve"> Unidad de Servicios Penitenciarios y Carcelarios - Instituto Nacional Penitenciario y Carcelario apoya la acción. 
</t>
  </si>
  <si>
    <t>Entidad fiduciaria. - Dirección logistica</t>
  </si>
  <si>
    <t>Rafael Sanguino Caneva</t>
  </si>
  <si>
    <t>rafael.sanguino@uspec.gov.co</t>
  </si>
  <si>
    <t>Porcentaje de establecimientos de reclusión con programa de salud mental implementado y supervisado bajo enfoque diferencial.</t>
  </si>
  <si>
    <t xml:space="preserve">Número de establecimientos con programa de salud mental implementado, supervisado y con evidencia de acciones diferenciales /  Total de establecimientos de reclusion a nivel nacional en donde se encuentren personas en condicion de discapacidad. </t>
  </si>
  <si>
    <t>No resulta procedente desagregar o determinar un costeo específico para los servicios dirigidos exclusivamente a las personas privadas de la libertad en condición de discapacidad, toda vez que los presupuestos asignados por la USPEC están destinados a la prestación integral de los servicios de salud de la población privada de la libertad en general, sin discriminación por condición o grupo poblacional. 
En este sentido, los recursos se proyectan y ejecutan de manera global dentro del marco de los contratos de prestación de servicios de salud, lo que impide establecer una diferenciación presupuestal o una fuente de financiación particular para dicha población dentro de las acciones referenciadas.</t>
  </si>
  <si>
    <t xml:space="preserve">4.47. Continuar compañas de toma de conciencia y buen trato a las personas con discapacidad para los servidores públicos. </t>
  </si>
  <si>
    <t>Sí, 4.35; 4.42</t>
  </si>
  <si>
    <t>Campañas realizadas</t>
  </si>
  <si>
    <t>Número de campañas realizadas</t>
  </si>
  <si>
    <t xml:space="preserve">4.48. Desarrollar campañas para la transformación de las concepciones culturales negativas que tiene la ciudadanía, las familias y servidores públicos frente a las mujeres con Discapacidad. </t>
  </si>
  <si>
    <t>Viceministerio de las mujeres</t>
  </si>
  <si>
    <t>4.49. Diseñar e implementar una estrategia para fortalecer la cultura de los funcionarios públicos de la DIAN, en su interacción con personas con discapacidad.</t>
  </si>
  <si>
    <t>Sí, 4.3</t>
  </si>
  <si>
    <t xml:space="preserve">
Actividades realizadas para fortalecer la cultura de los funcionarios públicos de la DIAN, en su interacción con personas con discapacidad.</t>
  </si>
  <si>
    <t>Sumatoria de actividades realizadas para fortalecer la cultura de los funcionarios públicos de la DIAN, en su interacción con personas con discapacidad.
Hito 1. Realizar jornadas de sensibilización, socialización, capacitación, foros, encuentros, asociadas con el fortalecimiento de la cultura de los funcionarios públicos de la DIAN, en su interacción con personas en situación de discapacidad.  
Meta: 6 actividades (1 por año)</t>
  </si>
  <si>
    <r>
      <t>Diferencia entre el total de recursos asignados a las acciones y el costo total de las acciones</t>
    </r>
    <r>
      <rPr>
        <b/>
        <vertAlign val="superscript"/>
        <sz val="11"/>
        <rFont val="Arial Narrow"/>
        <family val="2"/>
      </rPr>
      <t xml:space="preserve"> (1)</t>
    </r>
  </si>
  <si>
    <t>Avance total</t>
  </si>
  <si>
    <r>
      <rPr>
        <b/>
        <vertAlign val="superscript"/>
        <sz val="10"/>
        <rFont val="Arial Narrow"/>
        <family val="2"/>
      </rPr>
      <t xml:space="preserve">(1) </t>
    </r>
    <r>
      <rPr>
        <b/>
        <sz val="10"/>
        <rFont val="Arial Narrow"/>
        <family val="2"/>
      </rPr>
      <t>Indica si la política está financiada o desfinanciada. Un resultado negativo indica que las entidades involucradas no cuentan con los recursos suficientes para financiar la política.</t>
    </r>
  </si>
  <si>
    <t>3. BALANCE CUALITATIVO DEL SEGUIMIENTO</t>
  </si>
  <si>
    <t>Preguntas cualitativas</t>
  </si>
  <si>
    <t>1. ¿Qué dificultades o restricciones se han presentado en la ejecución de las acciones que han perjudicado el cumplimiento de los planteamientos del documento?</t>
  </si>
  <si>
    <t>2. ¿Qué cambios se han presentado que afecten lo establecido en las acciones del documento?</t>
  </si>
  <si>
    <t>3. ¿Con el cumplimiento de las acciones se logra el objetivo general del documento? Si la respuesta es NO, ¿cuáles acciones podrían modificarse o adicionarse que no fueron contempladas en el documento? Justifique.</t>
  </si>
  <si>
    <t>4. ¿Qué gestión adelantó la dirección técnica líder, en el marco de sus competencias, con las entidades responsables para que estas avancen en el cumplimiento de sus acciones, en particular para aquellas que se encuentran rezagadas en su ejecución?</t>
  </si>
  <si>
    <t>Corte No. 1
MM/AA</t>
  </si>
  <si>
    <t xml:space="preserve">1. </t>
  </si>
  <si>
    <t xml:space="preserve">2. </t>
  </si>
  <si>
    <t>3.</t>
  </si>
  <si>
    <t>4.</t>
  </si>
  <si>
    <t>Corte No. 2
MM/AA</t>
  </si>
  <si>
    <t>Corte No. 3
MM/AA</t>
  </si>
  <si>
    <t>Corte No. N
MM/AA</t>
  </si>
  <si>
    <t xml:space="preserve">“Dando cumplimiento a lo dispuesto en la Ley 1581 de 2012, "Por el cual se dictan disposiciones generales para la protección de datos personales" y de conformidad con lo señalado en el Decreto 1377 de 2013, con el diligenciamiento de este formulario manifiesto que he sido informado por el Departamento Nacional de Planeación en adelante el DNP de lo mencionado en el siguiente enlace https://www.dnp.gov.co/atencion-al-ciudadano/Paginas/Finalidades-Bases-de-Datos-Personales.aspx” </t>
  </si>
  <si>
    <t>Lista de chequeo para la calidad de las acciones</t>
  </si>
  <si>
    <t>Descripción del formato</t>
  </si>
  <si>
    <t>Este formato ha sido diseñado con el objeto de garantizar la consistencia de las acciones incluidas en el Formato Plan de Acción y Seguimiento (PAS), en especial, la correspondencia entre su descripción con los indicadores y su fórmula de cálculo. Se recomienda a las direcciones técnicas del DNP tenerlo en cuenta a lo largo del proceso de elaboración de documentos CONPES.
Este formato se debe tener en cuenta para cada acción. No obstante, el Grupo CONPES diligenciará una única lista de chequeo a nivel de documento cuando realice la revisión de las versiones enviadas por la Dirección técnica.</t>
  </si>
  <si>
    <t>Componente</t>
  </si>
  <si>
    <t>Sí</t>
  </si>
  <si>
    <t>Observaciones</t>
  </si>
  <si>
    <t>Alcance de la acción</t>
  </si>
  <si>
    <t xml:space="preserve">El alcance de la acción está relacionado con lo que propone el objetivo específico que integra. </t>
  </si>
  <si>
    <t>La acción se constituye en una iniciativa pública que atiende de forma directa la problemática o parte de la problemática identificada en el diagnóstico.</t>
  </si>
  <si>
    <t>La acción es un esfuerzo adicional a la misionalidad habitual de la entidad, que se desarrollará en el marco de la articulación institucional y en aras de dar cumplimiento al objetivo de la política.</t>
  </si>
  <si>
    <t>La acción surgió como una iniciativa en el marco de la elaboración de este documento CONPES y su ejecución depende de la aprobación de este por parte de los miembros del CONPES.</t>
  </si>
  <si>
    <t>La acción no está incluida en un Documento CONPES aprobado previamente.</t>
  </si>
  <si>
    <t xml:space="preserve">Sobre la importancia relativa </t>
  </si>
  <si>
    <t>El valor asignado responde o expresa la importancia que el cumplimiento del objetivo específico y las acciones tienen sobre el logro del objetivo de política.</t>
  </si>
  <si>
    <t>La suma de las importancias relativas de los objetivos específicos es igual a 100 %.</t>
  </si>
  <si>
    <t>La suma de las importancias relativas de las acciones de cada objetivo específico es igual a importancia relativa de este.</t>
  </si>
  <si>
    <t>Sobre los responsables de la acción</t>
  </si>
  <si>
    <t>Las entidades públicas involucradas están identificadas en el manual de estructura del Estado del Departamento Administrativo de la Función Pública.</t>
  </si>
  <si>
    <t>Quien figura como responsable, y como apoyo, está informado y está de acuerdo con el alcance de la acción, el horizonte temporal, el indicador, las metas y la información sobre costos y recursos incluidas en el formato.</t>
  </si>
  <si>
    <t>La inclusión de información en los campos de responsables se realizó teniendo en cuenta las instrucciones incluidas en la pestaña “Instrucciones PAS” de este formato.</t>
  </si>
  <si>
    <t xml:space="preserve">Sobre el tiempo de ejecución </t>
  </si>
  <si>
    <t>La fecha de inicio es por lo menos la fecha tentativa de la sesión CONPES en la que se aprobaría el documento.</t>
  </si>
  <si>
    <t>Dentro de este tiempo de ejecución (fecha inicial – fecha final) se formularon las metas de la acción.</t>
  </si>
  <si>
    <t>Sobre el indicador</t>
  </si>
  <si>
    <t>El indicador buscar medir, en el sentido estricto, el cumplimiento de lo descrito en el campo “Acción" (el alcance de la acción).</t>
  </si>
  <si>
    <t>La fórmula de cálculo del indicador es coherente con el nombre del indicador.</t>
  </si>
  <si>
    <t>Si la acción plantea un indicador de porcentaje de avance, se deja planteada de una manera clara cómo se dará cumplimiento a cada uno de los hitos planteados.</t>
  </si>
  <si>
    <t>El tipo de indicador y la forma de acumulación se incluyeron teniendo en cuenta las instrucciones incluidas en la pestaña “Instrucciones PAS” de este formato.</t>
  </si>
  <si>
    <t>Si la acción tiene línea base, se incluyó el valor y año. Además, este aspecto se tuvo en cuenta en la formulación de las metas para aquellos casos en los que estas se acumulen de un año a otro.</t>
  </si>
  <si>
    <t>Sobre las metas</t>
  </si>
  <si>
    <t>La unidad de medida de las metas responde, en el sentido estricto, al nombre del indicador y su fórmula de cálculo.</t>
  </si>
  <si>
    <t>Las metas están ubicadas dentro del tiempo de ejecución de la acción (fecha inicial – fecha final).</t>
  </si>
  <si>
    <t>Si es un indicador de la acción de tipo Acumulado, se observa un avance frente al año anterior en las metas definidas dentro del horizonte de tiempo.</t>
  </si>
  <si>
    <t>Sobre los costos y la fuente de recursos</t>
  </si>
  <si>
    <t>La información de los costos está relacionada con el logro de las metas de cada año.</t>
  </si>
  <si>
    <t>Se incluyen las fuentes de los recursos con los que eventualmente se financiaría la ejecución de las acciones.</t>
  </si>
  <si>
    <t>Los costos y los recursos se incluyeron teniendo en cuenta las instrucciones incluidas en la pestaña “Instrucciones PAS” de este formato.</t>
  </si>
  <si>
    <t>Instrucciones para el diligenciamiento del Plan de Acción y Seguimiento (PAS)</t>
  </si>
  <si>
    <t>Pasos</t>
  </si>
  <si>
    <t>Paso 0.  Datos básicos</t>
  </si>
  <si>
    <r>
      <t xml:space="preserve">Diligencie el plan de acción y seguimiento comenzando por los datos básicos tales como:
a. Título del documento.
b. Dirección técnica o grupo responsable (utilice el desplegable y elija la dirección técnica o grupo responsable).
c. Entidades líderes, deben ser las que pertenecen al Consejo Nacional de Política Económica y Social (CONPES).
d. Objetivo general.
Los campos "Documento No. CONPES" y "Fecha de aprobación" se diligenciarán conforme se haya aprobado el documento en la sesión de CONPES. La "Fecha de actualización" se debe dejar vacía.
La fecha de aprobación y la fecha de actualización deben seguir este formato: </t>
    </r>
    <r>
      <rPr>
        <b/>
        <sz val="10"/>
        <color rgb="FFC00000"/>
        <rFont val="Arial"/>
        <family val="2"/>
      </rPr>
      <t>DD/MM/AAAA</t>
    </r>
    <r>
      <rPr>
        <b/>
        <sz val="10"/>
        <color rgb="FFFF0000"/>
        <rFont val="Arial"/>
        <family val="2"/>
      </rPr>
      <t>.</t>
    </r>
    <r>
      <rPr>
        <sz val="10"/>
        <rFont val="Arial"/>
        <family val="2"/>
      </rPr>
      <t xml:space="preserve">
 </t>
    </r>
  </si>
  <si>
    <t>Paso 1. Plan de acción</t>
  </si>
  <si>
    <r>
      <rPr>
        <b/>
        <sz val="10"/>
        <rFont val="Arial"/>
        <family val="2"/>
      </rPr>
      <t>a. Objetivos específicos:</t>
    </r>
    <r>
      <rPr>
        <sz val="10"/>
        <rFont val="Arial"/>
        <family val="2"/>
      </rPr>
      <t xml:space="preserve"> Se deben escribir así:
Objetivo 1: Implementar…
Objetivo 2: Diseñar…
Los objetivos deben ir acompañados de </t>
    </r>
    <r>
      <rPr>
        <b/>
        <sz val="10"/>
        <color rgb="FFC00000"/>
        <rFont val="Arial"/>
        <family val="2"/>
      </rPr>
      <t>un verbo</t>
    </r>
    <r>
      <rPr>
        <sz val="10"/>
        <rFont val="Arial"/>
        <family val="2"/>
      </rPr>
      <t xml:space="preserve"> y deben derivarse del objetivo general, para ver más detalles de cómo formular los objetivos específicos por favor diríjase a la "Guía Metodológica para la elaboración y seguimiento de documentos CONPES" (https://colaboracion.dnp.gov.co/CDT/DNP/EC-G01%20Gu%C3%ADa%20elaboraci%C3%B3n%20y%20seguimiento%20Doc%20Conpes.Pu.pdf)
Defina la ponderación de cada objetivo de acuerdo a su nivel de importancia en el cumplimiento del objetivo general de la política. Tenga en cuenta que la ponderación debe ser expresada en términos porcentuales y la suma de las</t>
    </r>
    <r>
      <rPr>
        <sz val="10"/>
        <color rgb="FFC00000"/>
        <rFont val="Arial"/>
        <family val="2"/>
      </rPr>
      <t xml:space="preserve"> </t>
    </r>
    <r>
      <rPr>
        <b/>
        <sz val="10"/>
        <color rgb="FFC00000"/>
        <rFont val="Arial"/>
        <family val="2"/>
      </rPr>
      <t>ponderaciones debe ser igual a 100%</t>
    </r>
    <r>
      <rPr>
        <sz val="10"/>
        <rFont val="Arial"/>
        <family val="2"/>
      </rPr>
      <t>.</t>
    </r>
  </si>
  <si>
    <r>
      <rPr>
        <b/>
        <sz val="10"/>
        <rFont val="Arial"/>
        <family val="2"/>
      </rPr>
      <t>b. Acciones:</t>
    </r>
    <r>
      <rPr>
        <sz val="10"/>
        <rFont val="Arial"/>
        <family val="2"/>
      </rPr>
      <t xml:space="preserve"> Cada objetivo específico debe tener acciones asociadas para su cumplimiento y deben ir acompañadas de </t>
    </r>
    <r>
      <rPr>
        <b/>
        <sz val="10"/>
        <color rgb="FFC00000"/>
        <rFont val="Arial"/>
        <family val="2"/>
      </rPr>
      <t>un verbo</t>
    </r>
    <r>
      <rPr>
        <sz val="10"/>
        <rFont val="Arial"/>
        <family val="2"/>
      </rPr>
      <t>. Las acciones deben escribirse de la siguiente forma:
1.1 Elaborar... 
En este caso, la numeración 1.1 indica que la acción es la número 1 y corresponde al objetivo 1. Todas las acciones deben ser numeradas siguiendo la secuencia descrita.</t>
    </r>
    <r>
      <rPr>
        <sz val="10"/>
        <rFont val="Arial"/>
        <family val="2"/>
      </rPr>
      <t xml:space="preserve">
Defina la ponderación de las acciones de acuerdo a su nivel de importancia dentro del cumplimiento del objetivo específico relacionado. Tenga en cuenta, que la ponderación debe estar expresada en términos porcentuales y</t>
    </r>
    <r>
      <rPr>
        <sz val="10"/>
        <color rgb="FFC00000"/>
        <rFont val="Arial"/>
        <family val="2"/>
      </rPr>
      <t xml:space="preserve"> </t>
    </r>
    <r>
      <rPr>
        <b/>
        <sz val="10"/>
        <color rgb="FFC00000"/>
        <rFont val="Arial"/>
        <family val="2"/>
      </rPr>
      <t>la suma de las ponderaciones de las acciones de un objetivo específico dado debe ser igual a la ponderación de dicho objetivo. Adicionalmente, la suma total de la ponderación de las acciones debe ser igual a 100%.</t>
    </r>
  </si>
  <si>
    <r>
      <rPr>
        <b/>
        <sz val="10"/>
        <rFont val="Arial"/>
        <family val="2"/>
      </rPr>
      <t>c. Relaciones entre acciones:</t>
    </r>
    <r>
      <rPr>
        <sz val="10"/>
        <rFont val="Arial"/>
        <family val="2"/>
      </rPr>
      <t xml:space="preserve"> Indique si la acción formulada depende de la ejecución de otra acción. En caso de que no exista relación escriba la palabra No, en caso contrario indique el número de la acción o las acciones que estén relacionadas con la acción después de la palabra Sí (ejemplo: Sí, 2.3).</t>
    </r>
  </si>
  <si>
    <r>
      <rPr>
        <b/>
        <sz val="10"/>
        <rFont val="Arial"/>
        <family val="2"/>
      </rPr>
      <t>d. Responsables de la ejecución:</t>
    </r>
    <r>
      <rPr>
        <sz val="10"/>
        <rFont val="Arial"/>
        <family val="2"/>
      </rPr>
      <t xml:space="preserve"> Se debe escribir el nombre de las entidades y las direcciones/subdirecciones/dependencias/grupos responsables de ejecutar las acciones. Para ello, escriba nombres completos y evite el uso de siglas. Las dependencias de una misma entidad deben ser separadas por un punto seguido "." (ejemplo: Dirección de Desarrollo Social. Dirección de Desarrollo Empresarial)
La información de contacto corresponde a la persona responsable de reportar la ejecución de la acción. Los nombres deben ir acompañados por los correos electrónicos.</t>
    </r>
  </si>
  <si>
    <r>
      <rPr>
        <b/>
        <sz val="10"/>
        <rFont val="Arial"/>
        <family val="2"/>
      </rPr>
      <t>e. Tiempo de ejecución:</t>
    </r>
    <r>
      <rPr>
        <sz val="10"/>
        <rFont val="Arial"/>
        <family val="2"/>
      </rPr>
      <t xml:space="preserve"> Escriba las fechas de inicio y finalización de las acciones. El tiempo de ejecución debe seguir el formato: </t>
    </r>
    <r>
      <rPr>
        <b/>
        <sz val="10"/>
        <color rgb="FFC00000"/>
        <rFont val="Arial"/>
        <family val="2"/>
      </rPr>
      <t xml:space="preserve">DD/MM/AAAA. </t>
    </r>
    <r>
      <rPr>
        <sz val="10"/>
        <rFont val="Arial"/>
        <family val="2"/>
      </rPr>
      <t xml:space="preserve">Recuerde que una fecha no es un año ni un trimestre. </t>
    </r>
  </si>
  <si>
    <r>
      <rPr>
        <b/>
        <sz val="10"/>
        <rFont val="Arial"/>
        <family val="2"/>
      </rPr>
      <t>f. Indicadores de cumplimiento</t>
    </r>
    <r>
      <rPr>
        <sz val="10"/>
        <rFont val="Arial"/>
        <family val="2"/>
      </rPr>
      <t>: Para esta sección tenga en cuenta los siguientes pasos:
- Seleccione el tipo de indicador de acuerdo a la lista desplegable que aparece en la columna denominada "Tipo". 
- Indique el nombre del indicador que permite hacer seguimiento a la acción. Se aconseja que en el indicador se añada el verbo en participio de la acción (ejemplo: casas construidas, capacitaciones realizadas). No se recomienda el uso de mediciones binarias, cuando la meta sea cumplir con un elemento (un documento elaborado, un libro publicado, un diagnóstico realizado...), se recomienda que el indicador se formule como "Porcentaje de avance" (ejemplo: Porcentaje de avance de la elaboración y publicación del libro sobre la historia del municipio de Armero.). Evite escribir símbolos como "%", escriba las palabras completas (porcentaje). Adicionalmente, evite formular varios indicadores para una sola acción.
- Indique la fórmula de cálculo del indicador. Recuerde que debe haber perfecta coherencia entre el indicador, la fórmula de cálculo y las unidades de las metas. 
Cuando la meta sea cumplir con un elemento se recomienda que la fórmula de cálculo se escriba como la sumatoria del porcentaje de avance según los hitos propuestos. Ejemplo: 
Sumatoria del porcentaje de avance de la elaboración y publicación del libro
(Espacio entre la fórmula principal e hitos)
Hito 1. Elaboración de 3 de 6 capítulos del libro=10%
Hito 2. Elaboración de 6 de 6 capítulos del libro=50%
Hito 3. Aprobación de la versión final del libro=35%
Hito 4. Publicación del libro en librerías=5%)</t>
    </r>
  </si>
  <si>
    <r>
      <rPr>
        <sz val="10"/>
        <color theme="0"/>
        <rFont val="Arial"/>
        <family val="2"/>
      </rPr>
      <t>.</t>
    </r>
    <r>
      <rPr>
        <sz val="10"/>
        <rFont val="Arial"/>
        <family val="2"/>
      </rPr>
      <t xml:space="preserve">- Indique la forma de acumulación entre flujo, acumulado, reducción y reducción acumulada. El indicador será de flujo si busca medir los logros en aquellas actividades que se repiten en el tiempo de duración de la acción sin que los resultados de un año afecten los del año anterior. El indicador será acumulado si busca medir el resultado obtenido en un año determinado, incluyendo el resultado de años anteriores. El indicador será de reducción si busca medir los esfuerzos por disminuir un valor que se tiene a un año determinado. El indicador será de reducción acumulada si busca disminuir un valor que se tiene a un año determinado incluyendo el resultado de años anteriores. 
 - Indique el valor y el año de la línea base de los indicadores que cuenten con dicha información. El valor de la línea base debe estar expresado en la misma unidad de la meta y ser congruente con el nombre del indicador y su respectiva fórmula de cálculo. 
 - Indique las metas anuales del indicador -de acuerdo a su periodo de ejecución- solo en términos numéricos </t>
    </r>
    <r>
      <rPr>
        <sz val="10"/>
        <color theme="0"/>
        <rFont val="Arial"/>
        <family val="2"/>
      </rPr>
      <t>(</t>
    </r>
    <r>
      <rPr>
        <sz val="10"/>
        <rFont val="Arial"/>
        <family val="2"/>
      </rPr>
      <t>porcentajes o valores absolutos</t>
    </r>
    <r>
      <rPr>
        <sz val="10"/>
        <color theme="0"/>
        <rFont val="Arial"/>
        <family val="2"/>
      </rPr>
      <t>)</t>
    </r>
    <r>
      <rPr>
        <sz val="10"/>
        <rFont val="Arial"/>
        <family val="2"/>
      </rPr>
      <t>; no escriba palabras.
 - Registre las metas anuales en línea con su forma de acumulación. Tenga en cuenta que se requiere una meta para cada año del tiempo de ejecución de las acciones y estas deben ser distintas a cero si la forma de acumulación es acumulado o flujo.
 - La meta final se define con base en la forma de acumulación así:
Acumulado y reducción acumulada: meta del último año de ejecución.
Flujo y reducción: promedio de metas anuales.</t>
    </r>
  </si>
  <si>
    <r>
      <rPr>
        <b/>
        <sz val="10"/>
        <rFont val="Arial"/>
        <family val="2"/>
      </rPr>
      <t>g. Costo de las acciones</t>
    </r>
    <r>
      <rPr>
        <sz val="10"/>
        <rFont val="Arial"/>
        <family val="2"/>
      </rPr>
      <t>: Indique el costo de las acciones en millones de pesos, es decir los recursos necesarios para implementar la acción. Totalice los costos por acción y por vigencia. No se deben diligenciar celdas con valores cero. En los casos en los que no pueda determinar los costos, deje la celda vacía.</t>
    </r>
  </si>
  <si>
    <r>
      <rPr>
        <b/>
        <sz val="10"/>
        <rFont val="Arial"/>
        <family val="2"/>
      </rPr>
      <t>h. Recursos asignados para las acciones:</t>
    </r>
    <r>
      <rPr>
        <sz val="10"/>
        <rFont val="Arial"/>
        <family val="2"/>
      </rPr>
      <t xml:space="preserve"> Indique los recursos asignados en millones de pesos y sus fuentes para cada vigencia. Puede haber distintos recursos y fuentes para una misma acción. Totalice los recursos por acción y por vigencia. En los casos en los que no pueda determinar los costos, deje la celda vacía, pero por favor especifique con claridad su fuente. Los recursos deben estar en pesos del año de la aprobación del documento.</t>
    </r>
  </si>
  <si>
    <r>
      <rPr>
        <b/>
        <sz val="10"/>
        <rFont val="Arial"/>
        <family val="2"/>
      </rPr>
      <t>i. Diferencia ente el total de recursos asignados a las acciones y el costo total de las acciones:</t>
    </r>
    <r>
      <rPr>
        <sz val="10"/>
        <rFont val="Arial"/>
        <family val="2"/>
      </rPr>
      <t xml:space="preserve"> Si bien existe una fórmula predeterminada, favor verifique se haya calculado la diferencia entre el total de los recursos asignados para el cumplimiento de las acciones y el costo total de las mismas por vigencia con el fin de identificar si la política está financiada o desfinanciada. </t>
    </r>
  </si>
  <si>
    <t>Paso 2. Seguimiento</t>
  </si>
  <si>
    <r>
      <rPr>
        <b/>
        <sz val="10"/>
        <rFont val="Arial"/>
        <family val="2"/>
      </rPr>
      <t>a. Avance acumulado del indicador de la acción:</t>
    </r>
    <r>
      <rPr>
        <sz val="10"/>
        <rFont val="Arial"/>
        <family val="2"/>
      </rPr>
      <t xml:space="preserve">
- El avance acumulado del indicador de la acción debe estar expresado en las unidas en las cuales fue formulado el indicador correspondiente, en términos porcentuales o valores absolutos. 
- El porcentaje de avance acumulado del indicador de la acción, se calcula con la siguiente fórmula: 
</t>
    </r>
    <r>
      <rPr>
        <b/>
        <sz val="10"/>
        <color rgb="FFC00000"/>
        <rFont val="Arial"/>
        <family val="2"/>
      </rPr>
      <t xml:space="preserve">Porcentaje de avance acumulado del indicador = (avance acumulado del indicador de la acción Ni en el corte N/ meta del indicador de la acción Ni para el año del corte).
</t>
    </r>
    <r>
      <rPr>
        <sz val="10"/>
        <color rgb="FFC00000"/>
        <rFont val="Arial"/>
        <family val="2"/>
      </rPr>
      <t xml:space="preserve">
</t>
    </r>
    <r>
      <rPr>
        <sz val="10"/>
        <rFont val="Arial"/>
        <family val="2"/>
      </rPr>
      <t xml:space="preserve">Tenga en cuenta que el avance acumulado del indicador se calcula con respecto a cada una de las metas anuales (acumuladas) establecidas.
</t>
    </r>
    <r>
      <rPr>
        <b/>
        <sz val="10"/>
        <color rgb="FFC00000"/>
        <rFont val="Arial"/>
        <family val="2"/>
      </rPr>
      <t xml:space="preserve">
</t>
    </r>
    <r>
      <rPr>
        <sz val="10"/>
        <rFont val="Arial"/>
        <family val="2"/>
      </rPr>
      <t>- Elimine o adicione columnas y filas conforme al número de objetivos, acciones y cortes de seguimiento. Asegúrese de aplicar y copiar correctamente las fórmulas de cálculo descritas.</t>
    </r>
  </si>
  <si>
    <r>
      <rPr>
        <b/>
        <sz val="10"/>
        <rFont val="Arial"/>
        <family val="2"/>
      </rPr>
      <t>b. Avance acumulado financiero de la acción:</t>
    </r>
    <r>
      <rPr>
        <sz val="10"/>
        <rFont val="Arial"/>
        <family val="2"/>
      </rPr>
      <t xml:space="preserve">
- El avance acumulado financiero de la acción debe estar expresado en millones de pesos.
- El porcentaje de avance financiero de la acción se calcula con la siguiente fórmula:
</t>
    </r>
    <r>
      <rPr>
        <b/>
        <sz val="10"/>
        <color rgb="FFC00000"/>
        <rFont val="Arial"/>
        <family val="2"/>
      </rPr>
      <t xml:space="preserve">
Porcentaje de avance financiero de la acción Ni= (avance acumulado financiero de la acción Ni en el corte N/ total recursos asignados para la acción Ni en el año del corte).</t>
    </r>
    <r>
      <rPr>
        <sz val="10"/>
        <rFont val="Arial"/>
        <family val="2"/>
      </rPr>
      <t xml:space="preserve">
</t>
    </r>
    <r>
      <rPr>
        <sz val="10"/>
        <color theme="8"/>
        <rFont val="Arial"/>
        <family val="2"/>
      </rPr>
      <t xml:space="preserve">Si la acción Ni comenzó en el año 1 y termina en el año 3, el porcentaje de avance financiero para los cortes del año 2 tendrá como denominador la suma de los recursos asignados para la acción Ni en los años 1 y 2. 
</t>
    </r>
    <r>
      <rPr>
        <sz val="10"/>
        <rFont val="Arial"/>
        <family val="2"/>
      </rPr>
      <t xml:space="preserve">
- El avance acumulado financiero de las acciones para cada corte se calcula con las siguientes fórmulas:
</t>
    </r>
    <r>
      <rPr>
        <b/>
        <sz val="10"/>
        <color rgb="FFC00000"/>
        <rFont val="Arial"/>
        <family val="2"/>
      </rPr>
      <t>Avance total financiero en el corte N= [(avance financiero acción 1.1 en el corte N)+...+((avance financiero acción Ni en el corte N)].</t>
    </r>
    <r>
      <rPr>
        <sz val="10"/>
        <rFont val="Arial"/>
        <family val="2"/>
      </rPr>
      <t xml:space="preserve">
</t>
    </r>
    <r>
      <rPr>
        <b/>
        <sz val="10"/>
        <color rgb="FFC00000"/>
        <rFont val="Arial"/>
        <family val="2"/>
      </rPr>
      <t xml:space="preserve">
Porcentaje de avance financiero en el corte N= [(avance financiero acción 1.1 en el corte N)+...+((avance financiero acción Ni en el corte N)]/ [Total de recursos asignados para el año del corte]. </t>
    </r>
    <r>
      <rPr>
        <sz val="10"/>
        <color theme="8"/>
        <rFont val="Arial"/>
        <family val="2"/>
      </rPr>
      <t xml:space="preserve">Este denominador irá cambiando según el paso de los años. Para las fechas de corte el año 1, será el total de recursos asignados para el año; para los cortes del año 2 será la suma de los recursos asignados en el año 1 y el año 2. </t>
    </r>
    <r>
      <rPr>
        <sz val="10"/>
        <rFont val="Arial"/>
        <family val="2"/>
      </rPr>
      <t xml:space="preserve">
- Elimine y/o adiciones columnas y filas conforme al número de objetivos, acciones y cortes. Asegúrese de aplicar y copiar correctamente las fórmulas de cálculo descritas.
</t>
    </r>
  </si>
  <si>
    <r>
      <rPr>
        <b/>
        <sz val="10"/>
        <rFont val="Arial"/>
        <family val="2"/>
      </rPr>
      <t xml:space="preserve">c. Porcentaje de cumplimiento acumulado de los objetivos:
</t>
    </r>
    <r>
      <rPr>
        <sz val="10"/>
        <rFont val="Arial"/>
        <family val="2"/>
      </rPr>
      <t xml:space="preserve">
- El avance del cumplimiento de los objetivos específicos del documento CONPES tiene la siguiente fórmula: 
</t>
    </r>
    <r>
      <rPr>
        <b/>
        <sz val="10"/>
        <color rgb="FFC00000"/>
        <rFont val="Arial"/>
        <family val="2"/>
      </rPr>
      <t xml:space="preserve">Porcentaje de avance de cumplimiento del objetivo J en el corte N = [(Porcentaje de avance de la acción 1 del objetivo J en el corte N)*(ponderación acción 1 del objetivo J) +..+  (Porcentaje de avance de la acción Ni del objetivo J en el corte N)* (ponderación acción Ni del objetivo J) / (Importancia relativa del objetivo J)*100% ]. Esto se logra hacer de manera más expedita con la función de Excel SUMAPRODUCTO de manera que se escogen las dos columnas, de ponderación y avance porcentual y la función hace el cálculo descrito anteriormente. </t>
    </r>
    <r>
      <rPr>
        <b/>
        <sz val="10"/>
        <color theme="9"/>
        <rFont val="Arial"/>
        <family val="2"/>
      </rPr>
      <t xml:space="preserve">
</t>
    </r>
    <r>
      <rPr>
        <b/>
        <sz val="10"/>
        <color rgb="FFC00000"/>
        <rFont val="Arial"/>
        <family val="2"/>
      </rPr>
      <t xml:space="preserve">
</t>
    </r>
    <r>
      <rPr>
        <sz val="10"/>
        <rFont val="Arial"/>
        <family val="2"/>
      </rPr>
      <t xml:space="preserve">- Asegúrese de aplicar la fórmula correctamente, incluyendo los valores de los porcentajes de avance y de las ponderaciones de las acciones que componen cada objetivo específico.
- Actualice el cálculo de la fórmula conforme al : 
i) Número de acciones de cada objetivo (adición de filas);
ii) Corte evaluado de seguimiento, ya que la fórmula está indicando el avance del objetivo 1 para el corte No.1. Es decir, que a medida que se reporta la información de los cortes de seguimiento establecidos en el documento CONPES, la fórmula debe actualizarse con los porcentajes de avance acumulado de las acciones correspondientes al corte que se esté analizando. Por ejemplo, si se quiere calcular el porcentaje acumulado de cumplimiento de avance del objetivo 2 para el corte No. 2 la fórmula es la siguiente:
</t>
    </r>
    <r>
      <rPr>
        <b/>
        <sz val="10"/>
        <color rgb="FFC00000"/>
        <rFont val="Arial"/>
        <family val="2"/>
      </rPr>
      <t>Porcentaje de avance de cumplimiento objetivo 2 en el corte 2 =  [(% de avance de la acción 2.1 en el corte 2)* (ponderación acción 2.1) +..+  (% de avance de la acción 2i en el corte 2) * (ponderación acción 2i) / (Importancia relativa del objetivo 2)*100%]. Con la función de Excel señalada arriba, se tendrá: SUMAPRODUCTO (Columna de ponderaciones de las acciones del objetivo 2; columna de avances porcentuales de las acciones del objetivo 2).</t>
    </r>
    <r>
      <rPr>
        <sz val="10"/>
        <rFont val="Arial"/>
        <family val="2"/>
      </rPr>
      <t xml:space="preserve">
- El avance del cumplimiento del objetivo general del documento CONPES, corresponde a la sumatoria de los porcentajes de avance de los objetivos específicos.</t>
    </r>
  </si>
  <si>
    <t>Paso 3. Balance cualitativo</t>
  </si>
  <si>
    <r>
      <t xml:space="preserve">Responda las preguntas que están en la sección de balance cualitativo  y actualice los datos de contacto de los responsables del reporte de las acciones en los casos que haya lugar. Para la pregunta 4, tenga en cuenta las siguientes recomendaciones dependiendo del nivel de rezago del documento CONPES:
</t>
    </r>
    <r>
      <rPr>
        <b/>
        <sz val="10"/>
        <color theme="1"/>
        <rFont val="Arial"/>
        <family val="2"/>
      </rPr>
      <t>• Categoría verde:</t>
    </r>
    <r>
      <rPr>
        <sz val="10"/>
        <color theme="1"/>
        <rFont val="Arial"/>
        <family val="2"/>
      </rPr>
      <t xml:space="preserve"> no es necesario que la DT realice alguna intervención nueva, pero de haber venido realizado alguna gestión, puede continuar con esta. 
</t>
    </r>
    <r>
      <rPr>
        <b/>
        <sz val="10"/>
        <color theme="1"/>
        <rFont val="Arial"/>
        <family val="2"/>
      </rPr>
      <t>• Categorías amarilla y roja</t>
    </r>
    <r>
      <rPr>
        <sz val="10"/>
        <color theme="1"/>
        <rFont val="Arial"/>
        <family val="2"/>
      </rPr>
      <t>: se recomienda revisar si el motivo de rezago del documento CONPES se debe al no reporte oportuno de los compromisos o a la no ejecución. Para esto, la DT puede solicitar a Grupo CONPES el semáforo del documento CONPES en cuestión y validar el número de acciones que se encuentran en las categorías sin aprobación y sin reporte, lo que implica que no se reportaron oportunamente los compromisos; y el número de acciones en las categorías en alerta y atrasada, lo que implica baja ejecución. Si el motivo de rezago obedece al primer caso, se recomienda a la DT contactar a los responsables de reporte y validar los motivos por los cuales este no se está realizando. Si el motivo de rezago obedece al segundo caso, se recomienda a la DT revisar los motivos de incumplimiento descritos en los reportes realizados con el fin de identificar situaciones que estén incidiendo en la baja ejecución. Es de suma importancia que la DT pueda, desde sus competencias, proponer soluciones para promover la ejecución de las acciones. 
Para más información del rezago de documentos CONPES, consulte la sección 6.1. Lineamientos para fortalecer el análisis del seguimiento a documentos CONPES del manual metodológico para la elaboración de documentos CONPES.</t>
    </r>
  </si>
  <si>
    <t>Instrucciones para el diligenciamiento de la hoja de vida de los indicadores de resultados</t>
  </si>
  <si>
    <t>Paso 1.  Características generales</t>
  </si>
  <si>
    <r>
      <rPr>
        <b/>
        <sz val="10"/>
        <rFont val="Arial"/>
        <family val="2"/>
      </rPr>
      <t xml:space="preserve">a. Nombre del indicador: </t>
    </r>
    <r>
      <rPr>
        <sz val="10"/>
        <rFont val="Arial"/>
        <family val="2"/>
      </rPr>
      <t xml:space="preserve">
- Escriba el nombre del indicador, el cual debe ser corto y dar cuenta de lo que está midiendo.
</t>
    </r>
  </si>
  <si>
    <r>
      <rPr>
        <b/>
        <sz val="10"/>
        <rFont val="Arial"/>
        <family val="2"/>
      </rPr>
      <t>b. Descripción:</t>
    </r>
    <r>
      <rPr>
        <sz val="10"/>
        <rFont val="Arial"/>
        <family val="2"/>
      </rPr>
      <t xml:space="preserve">
- Define la información que el indicador va a proporcionar. Identifica los principales aspectos por los cuales se definió el indicador. Este campo debe responder a las preguntas: ¿qué va a medir? y ¿por qué es importante medirlo?. También se debe indicar si el objetivo del indicador es aumentar, reducir o mantener dentro de un rango.</t>
    </r>
  </si>
  <si>
    <r>
      <rPr>
        <b/>
        <sz val="10"/>
        <rFont val="Arial"/>
        <family val="2"/>
      </rPr>
      <t>c. Relación con:</t>
    </r>
    <r>
      <rPr>
        <sz val="10"/>
        <rFont val="Arial"/>
        <family val="2"/>
      </rPr>
      <t xml:space="preserve">
- Dimensión: temática del indicador de resultado. Puede consultar https://terridata.dnp.gov.co/assets/docs/Cartilla%201%20Conceptos%20Basicos.pdf para más información.
- Indicadores de resultado del PND vigente: indique con cuál o cuáles guarda relación.
- ODS: indique con cuál o cuáles guarda relación.
- Acción PAS: indique de cuáles acciones dentro del PAS depende este indicador.</t>
    </r>
  </si>
  <si>
    <t>Paso 2. Medición</t>
  </si>
  <si>
    <r>
      <rPr>
        <b/>
        <sz val="10"/>
        <rFont val="Arial"/>
        <family val="2"/>
      </rPr>
      <t xml:space="preserve">a. Fórmula de cálculo: </t>
    </r>
    <r>
      <rPr>
        <sz val="10"/>
        <rFont val="Arial"/>
        <family val="2"/>
      </rPr>
      <t>escriba la expresión matemática con la cual se calcula el indicador.</t>
    </r>
  </si>
  <si>
    <r>
      <rPr>
        <b/>
        <sz val="10"/>
        <rFont val="Arial"/>
        <family val="2"/>
      </rPr>
      <t>b. Unidad de medida:</t>
    </r>
    <r>
      <rPr>
        <sz val="10"/>
        <rFont val="Arial"/>
        <family val="2"/>
      </rPr>
      <t xml:space="preserve"> escriba el parámetro de referencia para determinar las magnitudes de medición del indicador.</t>
    </r>
  </si>
  <si>
    <r>
      <rPr>
        <b/>
        <sz val="10"/>
        <rFont val="Arial"/>
        <family val="2"/>
      </rPr>
      <t>c. Tiempo de medición:</t>
    </r>
    <r>
      <rPr>
        <sz val="10"/>
        <rFont val="Arial"/>
        <family val="2"/>
      </rPr>
      <t xml:space="preserve"> escriba la fecha inicial y final en que se mediría el indicador.</t>
    </r>
  </si>
  <si>
    <r>
      <rPr>
        <b/>
        <sz val="10"/>
        <rFont val="Arial"/>
        <family val="2"/>
      </rPr>
      <t>d. Línea base:</t>
    </r>
    <r>
      <rPr>
        <sz val="10"/>
        <rFont val="Arial"/>
        <family val="2"/>
      </rPr>
      <t xml:space="preserve">
- Indique el valor y fecha de la línea base de los indicadores que cuenten con dicha información. 
- El valor de la línea base debe estar expresado en la misma unidad de la meta. 
- Se debe especificar la fuente de información usada para obtener el dato y la fecha a la que corresponde.</t>
    </r>
  </si>
  <si>
    <r>
      <rPr>
        <b/>
        <sz val="10"/>
        <rFont val="Arial"/>
        <family val="2"/>
      </rPr>
      <t>e. Metas:</t>
    </r>
    <r>
      <rPr>
        <sz val="10"/>
        <rFont val="Arial"/>
        <family val="2"/>
      </rPr>
      <t xml:space="preserve">
- Cantidad programada o valor objetivo que espera alcanzar el indicador en un periodo específico (año).
- Indique la meta del indicador, sólo en términos numéricos (porcentajes o valores absolutos), no escriba palabras.</t>
    </r>
  </si>
  <si>
    <r>
      <rPr>
        <b/>
        <sz val="10"/>
        <rFont val="Arial"/>
        <family val="2"/>
      </rPr>
      <t xml:space="preserve">f. Metodología de la medición: </t>
    </r>
    <r>
      <rPr>
        <sz val="10"/>
        <rFont val="Arial"/>
        <family val="2"/>
      </rPr>
      <t>describa el proceso técnico para poder reportar el indicador; es decir, el proceso que se sigue para obtener los datos y realizar los cálculos necesarios.</t>
    </r>
  </si>
  <si>
    <r>
      <rPr>
        <b/>
        <sz val="10"/>
        <rFont val="Arial"/>
        <family val="2"/>
      </rPr>
      <t xml:space="preserve">Fuentes de información: </t>
    </r>
    <r>
      <rPr>
        <sz val="10"/>
        <rFont val="Arial"/>
        <family val="2"/>
      </rPr>
      <t>escriba las entidades y sistemas de información encargados de la producción o suministro de la información que se utiliza para la construcción del indicador.</t>
    </r>
  </si>
  <si>
    <r>
      <rPr>
        <b/>
        <sz val="10"/>
        <rFont val="Arial"/>
        <family val="2"/>
      </rPr>
      <t xml:space="preserve">h. Días de rezago: </t>
    </r>
    <r>
      <rPr>
        <sz val="10"/>
        <rFont val="Arial"/>
        <family val="2"/>
      </rPr>
      <t>escriba los días que tarda la información para estar disponible después de cumplido el periodo de medición.</t>
    </r>
  </si>
  <si>
    <r>
      <rPr>
        <b/>
        <sz val="10"/>
        <rFont val="Arial"/>
        <family val="2"/>
      </rPr>
      <t>i. Serie disponible:</t>
    </r>
    <r>
      <rPr>
        <sz val="10"/>
        <rFont val="Arial"/>
        <family val="2"/>
      </rPr>
      <t xml:space="preserve"> indique la fecha desde la cuál es posible tener acceso a la serie de datos del indicador. </t>
    </r>
  </si>
  <si>
    <t>Paso 3. Seguimiento</t>
  </si>
  <si>
    <r>
      <rPr>
        <b/>
        <sz val="10"/>
        <rFont val="Arial"/>
        <family val="2"/>
      </rPr>
      <t xml:space="preserve">a) Datos del responsable del indicador: 
- </t>
    </r>
    <r>
      <rPr>
        <sz val="10"/>
        <rFont val="Arial"/>
        <family val="2"/>
      </rPr>
      <t xml:space="preserve">Se debe escribir el nombre de la persona responsable de reportar la información de avance de este indicador en los términos presentados en la ficha técnica. 
- Para el campo de entidad y dependencia escriba nombres completos y evite el uso de siglas. 
</t>
    </r>
  </si>
  <si>
    <r>
      <rPr>
        <b/>
        <sz val="10"/>
        <rFont val="Arial"/>
        <family val="2"/>
      </rPr>
      <t xml:space="preserve">b) Datos del responsable del seguimiento al indicador en DNP: 
- </t>
    </r>
    <r>
      <rPr>
        <sz val="10"/>
        <rFont val="Arial"/>
        <family val="2"/>
      </rPr>
      <t xml:space="preserve">Se debe escribir el nombre de la persona responsable de revisar la información de avance de este indicador en los términos presentados en la ficha técnica. 
- Para el campo de entidad y dependencia escriba nombres completos y evite el uso de siglas. 
</t>
    </r>
  </si>
  <si>
    <r>
      <t xml:space="preserve">
</t>
    </r>
    <r>
      <rPr>
        <b/>
        <sz val="10"/>
        <rFont val="Arial"/>
        <family val="2"/>
      </rPr>
      <t>c) Avance del indicador de resultado:</t>
    </r>
    <r>
      <rPr>
        <sz val="10"/>
        <color theme="1"/>
        <rFont val="Arial"/>
        <family val="2"/>
      </rPr>
      <t xml:space="preserve">
- El avance del indicador de resultado debe estar expresado </t>
    </r>
    <r>
      <rPr>
        <b/>
        <sz val="10"/>
        <color theme="1"/>
        <rFont val="Arial"/>
        <family val="2"/>
      </rPr>
      <t>en términos d</t>
    </r>
    <r>
      <rPr>
        <sz val="10"/>
        <color theme="1"/>
        <rFont val="Arial"/>
        <family val="2"/>
      </rPr>
      <t xml:space="preserve">e cómo fue formulado. El registro de las metas debe corresponder a la fechas de corte de seguimiento.
</t>
    </r>
    <r>
      <rPr>
        <sz val="10"/>
        <rFont val="Arial"/>
        <family val="2"/>
      </rPr>
      <t xml:space="preserve">
- El porcentaje de avance del indicador se calcula con la siguiente fórmula: 
</t>
    </r>
    <r>
      <rPr>
        <b/>
        <sz val="10"/>
        <color rgb="FFC00000"/>
        <rFont val="Arial"/>
        <family val="2"/>
      </rPr>
      <t xml:space="preserve">Porcentaje de avance del indicador = (avance del indicador de Ni en el corte N/ meta del indicador Ni para el año del corte).
</t>
    </r>
  </si>
  <si>
    <t>Recomendaciones de forma</t>
  </si>
  <si>
    <t>1. No modifique el formato del Plan de acción y seguimiento en cuanto a: tipo de letra, nombres de las columnas y de las filas, bordes, colores de las celdas, formatos de las columnas correspondientes nombradas "% de avance".</t>
  </si>
  <si>
    <t>2. En el Plan de Acción, elimine y/o adicione columnas y filas conforme al número de objetivos, acciones, vigencias y cortes. Asegúrese de mantener el formato cuando adicione y/o elimine columnas y filas.</t>
  </si>
  <si>
    <t>3. Asegúrese de aplicar y copiar en el Plan de Acción las fórmulas de cálculo para las filas y columnas que tienen fórmulas: "Avance acumulado", "% de avance", "%de cumplimiento acumulado de los objetivos", "Avance de las acciones" y "Avance financiero".</t>
  </si>
  <si>
    <t xml:space="preserve">4. Haga buen uso de las normas ortográficas. No use mayúsculas sostenidas, alterne entre mayúscula y minúscula. </t>
  </si>
  <si>
    <t>SE ACEPTA</t>
  </si>
  <si>
    <t>SE ACEPTA CON CAMBIOS</t>
  </si>
  <si>
    <t>NO SE ACEPTA</t>
  </si>
  <si>
    <t>Reducción</t>
  </si>
  <si>
    <t>Reducción acumulada</t>
  </si>
  <si>
    <t>Direcciones Técnicas DNP</t>
  </si>
  <si>
    <t>DT DNP</t>
  </si>
  <si>
    <t>Dirección de Inversiones y Finanzas Públicas</t>
  </si>
  <si>
    <t>Dirección de Descentralización y Desarrollo Regional</t>
  </si>
  <si>
    <t xml:space="preserve">Dirección de Vigilancia de las Regalías </t>
  </si>
  <si>
    <t>Dirección del Sistema General de Regalías</t>
  </si>
  <si>
    <t>Dirección de Ambiente y Desarrollo Sostenible</t>
  </si>
  <si>
    <t>Dirección de Infraestructura y Energía Sostenible</t>
  </si>
  <si>
    <t xml:space="preserve">Dirección de Desarrollo Social </t>
  </si>
  <si>
    <t>Dirección de Justicia, Seguridad y Gobierno</t>
  </si>
  <si>
    <t>Dirección de Desarrollo Rural Sostenible</t>
  </si>
  <si>
    <t>Dirección de Desarrollo Urbano</t>
  </si>
  <si>
    <t xml:space="preserve">Dirección de Innovación y Desarrollo Empresarial </t>
  </si>
  <si>
    <t>Dirección de Estudios Económicos</t>
  </si>
  <si>
    <t>Dirección de Seguimiento y Evaluación de Políticas Públicas</t>
  </si>
  <si>
    <t>Grupo de Proyectos Especiales</t>
  </si>
  <si>
    <t>Subdirección General Territorial</t>
  </si>
  <si>
    <t xml:space="preserve">Subdirección General Sectorial </t>
  </si>
  <si>
    <t>Dirección de Desarrollo Digital</t>
  </si>
  <si>
    <t>DADS</t>
  </si>
  <si>
    <t>Subdirección de Inversiones para el Desarrollo Social y la Administración General del Estado</t>
  </si>
  <si>
    <t>Subdirección de Descentralización y Fortalecimiento Fiscal</t>
  </si>
  <si>
    <t>Subdirección de Proyectos</t>
  </si>
  <si>
    <t>Subdirección de Gestión Ambiental</t>
  </si>
  <si>
    <t xml:space="preserve">Subdirección de Minas y Energía </t>
  </si>
  <si>
    <t>Subdirección de Salud</t>
  </si>
  <si>
    <t>Subdirección de Justicia y Gobierno</t>
  </si>
  <si>
    <t>Subdirección de Producción y Desarrollo Rural </t>
  </si>
  <si>
    <t>Subdirección de Agua y Saneamiento</t>
  </si>
  <si>
    <t>Subdirección de Ciencia Tecnología e Innovación</t>
  </si>
  <si>
    <t>Subdirección de Análisis Fiscal </t>
  </si>
  <si>
    <t>Grupo de Sinergia Territorial</t>
  </si>
  <si>
    <t>Subdirección de Prospectiva Digital</t>
  </si>
  <si>
    <t>DENDD</t>
  </si>
  <si>
    <t>Dirección de Economía Naranja y Desarrollo Digital</t>
  </si>
  <si>
    <t>Subdirección de Inversiones para la Infraestructura y la Defensa Nacional</t>
  </si>
  <si>
    <t>Subdirección de Ordenamiento y Desarrollo Territorial</t>
  </si>
  <si>
    <t>Subdirección de Monitoreo, Seguimiento y Evaluación</t>
  </si>
  <si>
    <t>Subdirección de Gestión del Riesgo de Desastres y Cambio Climático</t>
  </si>
  <si>
    <t>Subdirección de Transporte</t>
  </si>
  <si>
    <t>Subdirección de Promoción Social y Calidad de Vida</t>
  </si>
  <si>
    <t>Subdirección de Seguridad y Defensa </t>
  </si>
  <si>
    <t>Subdirección de Comercialización y Financiamiento Agropecuario Rural</t>
  </si>
  <si>
    <t>Subdirección de Vivienda y Desarrollo Urbano </t>
  </si>
  <si>
    <t>Subdirección de Productvidad, Internacionalización y Competencia</t>
  </si>
  <si>
    <t>Subdirección de Estudios Sectoriales y Regulación</t>
  </si>
  <si>
    <t>Grupo de Evaluaciones Focalizadas</t>
  </si>
  <si>
    <t>DDFF</t>
  </si>
  <si>
    <t>Dirección de Descentralización y Fortalecimiento Fiscal</t>
  </si>
  <si>
    <t>Subdirección de Proyectos e Información para la Inversión Pública</t>
  </si>
  <si>
    <t>Subdirección de Fortalecimiento Institucional Territorial</t>
  </si>
  <si>
    <t>Subdirección de Control</t>
  </si>
  <si>
    <t>Subdirección de Movilidad y Transporte Urbano</t>
  </si>
  <si>
    <t>Subdirección de Educación</t>
  </si>
  <si>
    <t>Subdirección de Estudios Macroeconómicos</t>
  </si>
  <si>
    <t xml:space="preserve">Grupo de Seguimiento </t>
  </si>
  <si>
    <t>DODT</t>
  </si>
  <si>
    <t>Dirección de Ordenamiento y Desarrollo Territorial</t>
  </si>
  <si>
    <t>DER</t>
  </si>
  <si>
    <t>Dirección de Estrategia Regional</t>
  </si>
  <si>
    <t>DDRS</t>
  </si>
  <si>
    <t xml:space="preserve">Subdirección de Crédito </t>
  </si>
  <si>
    <t>Subdirección de Empleo y Seguridad Social</t>
  </si>
  <si>
    <t xml:space="preserve">Grupo de Tecnología </t>
  </si>
  <si>
    <t xml:space="preserve">DDS </t>
  </si>
  <si>
    <t>Subdirección de Género</t>
  </si>
  <si>
    <t>DDU</t>
  </si>
  <si>
    <t>DEE</t>
  </si>
  <si>
    <t>DIDE</t>
  </si>
  <si>
    <t>DIES</t>
  </si>
  <si>
    <t>DPIP</t>
  </si>
  <si>
    <t>Dirección de Programación de Inversiones Públicas</t>
  </si>
  <si>
    <t>DGDHP</t>
  </si>
  <si>
    <t>Dirección de Gobierno, Derechos Humanos y Paz</t>
  </si>
  <si>
    <t>DJSD</t>
  </si>
  <si>
    <t>Dirección de Justicia, Seguridad y Defensa</t>
  </si>
  <si>
    <t>DSEPP</t>
  </si>
  <si>
    <t>DGP</t>
  </si>
  <si>
    <t>Dirección de Gestión y Promoción del Sistema General de Regalías</t>
  </si>
  <si>
    <t>DSEC</t>
  </si>
  <si>
    <t>Dirección de Seguimiento, Evaluación y Control del SGR</t>
  </si>
  <si>
    <t>DG</t>
  </si>
  <si>
    <t>Dirección General</t>
  </si>
  <si>
    <t>SGPDN</t>
  </si>
  <si>
    <t>SUBDIRECCIÓN GENERAL DE PROSPECTIVA Y DESARROLLO NACIONAL</t>
  </si>
  <si>
    <t>SGDDT</t>
  </si>
  <si>
    <t>SUBDIRECCIÓN GENERAL DE DESCENTRALIZACIÓN Y DESARROLLO TERRITORIAL</t>
  </si>
  <si>
    <t>SGSGR</t>
  </si>
  <si>
    <t>SUBDIRECCIÓN GENERAL DEL SISTEMA GENERAL DE REGALÍAS</t>
  </si>
  <si>
    <t>SGISE</t>
  </si>
  <si>
    <t>SUBDIRECCIÓN GENERAL DE INVERSIONES, SEGUIMIENTO Y EVALUACIÓN</t>
  </si>
  <si>
    <t>Ambiente</t>
  </si>
  <si>
    <t>Censo 2005 y proyecciones DANE</t>
  </si>
  <si>
    <t>Conflicto armado y seguridad ciudadana</t>
  </si>
  <si>
    <t>Demografía y población</t>
  </si>
  <si>
    <t>SGR</t>
  </si>
  <si>
    <t>Descripción general</t>
  </si>
  <si>
    <t>SGP</t>
  </si>
  <si>
    <t>Economía</t>
  </si>
  <si>
    <t>Otros</t>
  </si>
  <si>
    <t>Educación</t>
  </si>
  <si>
    <t>Finanzas públicas</t>
  </si>
  <si>
    <t>Justicia y derecho</t>
  </si>
  <si>
    <t>Medición de desempeño municipal</t>
  </si>
  <si>
    <t>Mercado laboral</t>
  </si>
  <si>
    <t>Ordenamiento territorial</t>
  </si>
  <si>
    <t>Percepción ciudadana</t>
  </si>
  <si>
    <t>Pobreza</t>
  </si>
  <si>
    <t>Presupuesto general de la nación</t>
  </si>
  <si>
    <t>Salud</t>
  </si>
  <si>
    <t>Seguridad integral marítima y fluvial</t>
  </si>
  <si>
    <t>Vivienda y acceso a servicios públicos</t>
  </si>
  <si>
    <t xml:space="preserve">
1.1. Diseñar e implementar una estrategia de fortalecimiento de las capacidades de la Atención Primaria en Salud – APS, mediante respuestas comunitarias integrales que prioricen la atención oportuna, el acompañamiento psicosocial y el acceso a servicios ambulatorios de calidad, favoreciendo la independencia, autonomía y vida en comunidad de las personas con discapacidad mental o psicosocial.</t>
  </si>
  <si>
    <t xml:space="preserve">
Porcentaje de avance en el diseño e implementación de la estrategia de fortalecimiento de capacidades de la Atención Primaria en Salud para la atención comunitaria en salud mental de personas con discapacidad psicosocial.</t>
  </si>
  <si>
    <t xml:space="preserve">
1.21. Diseñar e implementar una estrategia para la gestión y priorización progresiva de recursos de inversión orientados a incrementar la cobertura de certificación de discapacidad y el RLCPD.
</t>
  </si>
  <si>
    <t xml:space="preserve">
Porcentaje de avance en el diseño e implementación de la estrategia de gestión y priorización de recursos de inversión para la certificación de discapacidad y el RLCPD.</t>
  </si>
  <si>
    <t xml:space="preserve">
(Número de hitos cumplidos / Total de hitos definidos) × 100</t>
  </si>
  <si>
    <t xml:space="preserve">
Sumatoria ponderada del cumplimiento de los hitos definidos para el diseño, formación e implementación territorial de la estrategia.
Hito 1:  Publicación de lineamientos para la incorporación de salud mental en la APS. (10%)
Hito 2:  Formación de  profesionales de APS en salud mental comunitaria.(60%)
Hito 3:  Implementación de la estrategia en  las entidades territoriales a traves de los EBS.(30%)
</t>
  </si>
  <si>
    <t xml:space="preserve">
Porcentaje de avance en el diseño e implementación de la estrategia de fortalecimiento del componente de salud mental en las redes integradas e integrales de servicios de salud.</t>
  </si>
  <si>
    <t xml:space="preserve">
Sumatoria ponderada del cumplimiento de los hitos definidos para la formulación, despliegue técnico y articulación territorial de la estrategia                                                                    Hito 1: Implementación piloto de Centros de Referencia Regionales  articulados con hospitales generales en al menos 5 regiones, garantizando atención en salud mental de mediana complejidad sin necesidad de recurrir a hospitalización psiquiátrica tradicional. (50%)
 Hito 2: Consolidación de la red de  Centros de Referencia como alternativa progresiva a la hospitalización psiquiátrica, con un modelo de atención integral en salud mental en hospitales generales y articulado con los servicios comunitarios de APS y RBC. (50%)</t>
  </si>
  <si>
    <t>Porcentaje de avance en la formulación e implementación del lineamiento nacional para el uso de la telemedicina en servicios de rehabilitación.</t>
  </si>
  <si>
    <t>(Número de hitos cumplidos / Total de hitos definidos) × 100
Hito 1: Documento con la formulación del lineamiento del uso de la modalidad de  telemedicina para la prestación de servicios de salud en rehabilitación aprobado = 55%
Hito 2: Socialización del lineamiento del uso de la modalidad de telemedicina para la prestación de servicios de salud en rehabilitación, en las 38 Direcciones Territoriales de Salud Departamentale y Distritales = 45%</t>
  </si>
  <si>
    <t>Caja de herramientas actualizada
Porcentaje de avance en la actualización de la caja de herramientas de la estrategia de Rehabilitación Basada en la Comunidad – RBC.</t>
  </si>
  <si>
    <t>(Número de hitos cumplidos / Total de hitos definidos) × 100
Hito 1: Actualización del lineamiento de la estrategia de rehabilitación basada en la comunidad incluyendo el componente de salud mental. Elaboracion de caja de herramientas para  fortalecer la estrategia de RBC (50%)
Hito 2: Asistencia técnica sobre  el uso de la caja de herramientas y  su uso.el lineamiento actualizado en las entidades territoriales a los 10 años de la Conpes el conocmiento  (50%)</t>
  </si>
  <si>
    <t>Porcentaje de entidades territoriales y ESE autorizadas que reciben asistencia técnica para la certificación de discapacidad y el RLCPD.</t>
  </si>
  <si>
    <t>2.1. Elaborar un documento técnico de priorización de ayudas técnicas para su financiación con recursos públicos de salud, y presentarlo a la Comisión Asesora de Beneficios, Costos y Tarifas.</t>
  </si>
  <si>
    <t>Documento técnico de priorización de ayudas técnicas elaborado y presentado a la Comisión Asesora de Beneficios, Costos y Tarifas.</t>
  </si>
  <si>
    <t>Documento elaborado y presentado / Documento programado × 100
Metas
Hito 1: Diagnóstico general del documento de ayudas técnicas para personas con discapcidad = 20%
Hito 2: Documento final de priorización de las ayudas técnicas para ser financiadas con recursos de salud = 50%
Hito 3:Presentación del documento de priorización de ayudas técnicas por parte de la Dirección de regulación de beneficios, costos y tarifas ante la  comisión asesora de beneficios costos y tarifas= 30%</t>
  </si>
  <si>
    <t xml:space="preserve">(Número de ET y ESE autorizadas que reciben asistencia técnica / Total de ET y ESE autorizadas para certificar discapacidad y RLCPD) × 100
</t>
  </si>
  <si>
    <t>(Número de actores del SGSSS y sistemas de protección social que reciben asistencia técnica / Total de actores priorizados) × 100</t>
  </si>
  <si>
    <t xml:space="preserve">
Dirección de Regulación de Beneficios Costos y Tarifas.
</t>
  </si>
  <si>
    <t xml:space="preserve">
jlara@minsalud.gov.co
crios@minsalud.gov.co
</t>
  </si>
  <si>
    <t xml:space="preserve">Jazmine Lara
Cielo Ríos
</t>
  </si>
  <si>
    <r>
      <t xml:space="preserve">
Oficina de Promoción Social / Grupo gestión en Discapacidad
Dirección de Promoción y Prevención - Grupo Sexualidad, derechos sexuales y derechos reproductivos
</t>
    </r>
    <r>
      <rPr>
        <strike/>
        <sz val="10"/>
        <rFont val="Arial Narrow"/>
        <family val="2"/>
      </rPr>
      <t xml:space="preserve"> </t>
    </r>
  </si>
  <si>
    <t>Porcentaje de actores priorizados del SGSSS y sistemas de protección social que reciben asistencia técnica para la implementación de la Resolución 1904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</si>
</sst>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 #,##0;\-&quot;$&quot;\ #,##0"/>
    <numFmt numFmtId="7" formatCode="&quot;$&quot;\ #,##0.00;\-&quot;$&quot;\ #,##0.00"/>
    <numFmt numFmtId="42" formatCode="_-&quot;$&quot;\ * #,##0_-;\-&quot;$&quot;\ * #,##0_-;_-&quot;$&quot;\ * &quot;-&quot;_-;_-@_-"/>
    <numFmt numFmtId="44" formatCode="_-&quot;$&quot;\ * #,##0.00_-;\-&quot;$&quot;\ * #,##0.00_-;_-&quot;$&quot;\ * &quot;-&quot;??_-;_-@_-"/>
    <numFmt numFmtId="43" formatCode="_-* #,##0.00_-;\-* #,##0.00_-;_-* &quot;-&quot;??_-;_-@_-"/>
    <numFmt numFmtId="164" formatCode="&quot;$&quot;#,##0_);[Red]\(&quot;$&quot;#,##0\)"/>
    <numFmt numFmtId="165" formatCode="&quot;$&quot;#,##0.00_);[Red]\(&quot;$&quot;#,##0.00\)"/>
    <numFmt numFmtId="166" formatCode="_(&quot;$&quot;* #,##0.00_);_(&quot;$&quot;* \(#,##0.00\);_(&quot;$&quot;* &quot;-&quot;??_);_(@_)"/>
    <numFmt numFmtId="167" formatCode="_ * #,##0.00_ ;_ * \-#,##0.00_ ;_ * &quot;-&quot;??_ ;_ @_ "/>
    <numFmt numFmtId="168" formatCode="_ * #,##0_ ;_ * \-#,##0_ ;_ * &quot;-&quot;??_ ;_ @_ "/>
    <numFmt numFmtId="169" formatCode="#.##000"/>
    <numFmt numFmtId="170" formatCode="\$#,#00"/>
    <numFmt numFmtId="171" formatCode="#,#00"/>
    <numFmt numFmtId="172" formatCode="#.##0,"/>
    <numFmt numFmtId="173" formatCode="\$#,"/>
    <numFmt numFmtId="174" formatCode="\$#,##0.00\ ;\(\$#,##0.00\)"/>
    <numFmt numFmtId="175" formatCode="#,##0.000;\-#,##0.000"/>
    <numFmt numFmtId="176" formatCode="_ [$€-2]\ * #,##0.00_ ;_ [$€-2]\ * \-#,##0.00_ ;_ [$€-2]\ * &quot;-&quot;??_ "/>
    <numFmt numFmtId="177" formatCode="0.0%"/>
    <numFmt numFmtId="178" formatCode="_-[$$-240A]\ * #,##0.00_-;\-[$$-240A]\ * #,##0.00_-;_-[$$-240A]\ * &quot;-&quot;??_-;_-@_-"/>
    <numFmt numFmtId="179" formatCode="&quot;$&quot;#,##0.00"/>
    <numFmt numFmtId="180" formatCode="&quot;$&quot;#,##0"/>
    <numFmt numFmtId="181" formatCode="_([$$-409]* #,##0.00_);_([$$-409]* \(#,##0.00\);_([$$-409]* &quot;-&quot;??_);_(@_)"/>
    <numFmt numFmtId="182" formatCode="_(&quot;$&quot;* #,##0.0_);_(&quot;$&quot;* \(#,##0.0\);_(&quot;$&quot;* &quot;-&quot;?_);_(@_)"/>
    <numFmt numFmtId="183" formatCode="&quot;$&quot;#,##0.0"/>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
      <color indexed="8"/>
      <name val="Courier"/>
      <family val="3"/>
    </font>
    <font>
      <sz val="1"/>
      <color indexed="8"/>
      <name val="Courier"/>
      <family val="3"/>
    </font>
    <font>
      <sz val="12"/>
      <name val="Arial MT"/>
    </font>
    <font>
      <sz val="8"/>
      <name val="Arial"/>
      <family val="2"/>
    </font>
    <font>
      <sz val="12"/>
      <color indexed="24"/>
      <name val="Modern"/>
      <family val="3"/>
      <charset val="255"/>
    </font>
    <font>
      <b/>
      <sz val="18"/>
      <color indexed="24"/>
      <name val="Modern"/>
      <family val="3"/>
      <charset val="255"/>
    </font>
    <font>
      <b/>
      <sz val="12"/>
      <color indexed="24"/>
      <name val="Modern"/>
      <family val="3"/>
      <charset val="255"/>
    </font>
    <font>
      <sz val="12"/>
      <name val="Arial Narrow"/>
      <family val="2"/>
    </font>
    <font>
      <b/>
      <sz val="11"/>
      <name val="Arial Narrow"/>
      <family val="2"/>
    </font>
    <font>
      <b/>
      <sz val="10"/>
      <name val="Arial Narrow"/>
      <family val="2"/>
    </font>
    <font>
      <sz val="11"/>
      <name val="Arial Narrow"/>
      <family val="2"/>
    </font>
    <font>
      <b/>
      <sz val="10"/>
      <name val="Arial"/>
      <family val="2"/>
    </font>
    <font>
      <b/>
      <sz val="10"/>
      <color rgb="FFFF0000"/>
      <name val="Arial"/>
      <family val="2"/>
    </font>
    <font>
      <b/>
      <sz val="12"/>
      <name val="Arial Narrow"/>
      <family val="2"/>
    </font>
    <font>
      <b/>
      <u/>
      <sz val="11"/>
      <color theme="1"/>
      <name val="Calibri"/>
      <family val="2"/>
      <scheme val="minor"/>
    </font>
    <font>
      <sz val="11"/>
      <color rgb="FF000000"/>
      <name val="Calibri"/>
      <family val="2"/>
      <scheme val="minor"/>
    </font>
    <font>
      <b/>
      <sz val="10"/>
      <color rgb="FFC00000"/>
      <name val="Arial"/>
      <family val="2"/>
    </font>
    <font>
      <sz val="10"/>
      <color rgb="FFC00000"/>
      <name val="Arial"/>
      <family val="2"/>
    </font>
    <font>
      <sz val="10"/>
      <name val="Arial Narrow"/>
      <family val="2"/>
    </font>
    <font>
      <b/>
      <sz val="14"/>
      <name val="Arial Narrow"/>
      <family val="2"/>
    </font>
    <font>
      <sz val="14"/>
      <color theme="4"/>
      <name val="Arial Narrow"/>
      <family val="2"/>
    </font>
    <font>
      <sz val="14"/>
      <name val="Arial Narrow"/>
      <family val="2"/>
    </font>
    <font>
      <sz val="14"/>
      <color theme="1"/>
      <name val="Calibri"/>
      <family val="2"/>
      <scheme val="minor"/>
    </font>
    <font>
      <u/>
      <sz val="14"/>
      <name val="Arial Narrow"/>
      <family val="2"/>
    </font>
    <font>
      <u/>
      <sz val="14"/>
      <color indexed="12"/>
      <name val="Arial"/>
      <family val="2"/>
    </font>
    <font>
      <sz val="10"/>
      <color theme="1"/>
      <name val="Arial Narrow"/>
      <family val="2"/>
    </font>
    <font>
      <sz val="10"/>
      <color theme="8"/>
      <name val="Arial"/>
      <family val="2"/>
    </font>
    <font>
      <b/>
      <vertAlign val="superscript"/>
      <sz val="11"/>
      <name val="Arial Narrow"/>
      <family val="2"/>
    </font>
    <font>
      <b/>
      <vertAlign val="superscript"/>
      <sz val="10"/>
      <name val="Arial Narrow"/>
      <family val="2"/>
    </font>
    <font>
      <b/>
      <sz val="10"/>
      <color theme="9"/>
      <name val="Arial"/>
      <family val="2"/>
    </font>
    <font>
      <sz val="11"/>
      <name val="Times New Roman"/>
      <family val="1"/>
    </font>
    <font>
      <sz val="10"/>
      <color theme="1"/>
      <name val="Arial"/>
      <family val="2"/>
    </font>
    <font>
      <b/>
      <sz val="10"/>
      <color theme="1"/>
      <name val="Arial"/>
      <family val="2"/>
    </font>
    <font>
      <sz val="10"/>
      <color theme="0"/>
      <name val="Arial"/>
      <family val="2"/>
    </font>
    <font>
      <b/>
      <sz val="10"/>
      <color rgb="FF000000"/>
      <name val="Arial Narrow"/>
      <family val="2"/>
    </font>
    <font>
      <sz val="10"/>
      <name val="Arial"/>
      <family val="2"/>
    </font>
    <font>
      <sz val="10"/>
      <color rgb="FFFF0000"/>
      <name val="Arial Narrow"/>
      <family val="2"/>
    </font>
    <font>
      <sz val="10"/>
      <name val="Arial"/>
      <family val="2"/>
    </font>
    <font>
      <sz val="10"/>
      <color rgb="FF000000"/>
      <name val="Arial Narrow"/>
      <family val="2"/>
    </font>
    <font>
      <sz val="10"/>
      <color rgb="FF000000"/>
      <name val="Arial"/>
      <family val="2"/>
    </font>
    <font>
      <sz val="10"/>
      <name val="Arial"/>
      <family val="2"/>
    </font>
    <font>
      <u/>
      <sz val="10"/>
      <color theme="10"/>
      <name val="Arial"/>
      <family val="2"/>
    </font>
    <font>
      <u/>
      <sz val="10"/>
      <color rgb="FF000000"/>
      <name val="Arial Narrow"/>
      <family val="2"/>
    </font>
    <font>
      <strike/>
      <sz val="10"/>
      <color rgb="FF0070C0"/>
      <name val="Arial Narrow"/>
      <family val="2"/>
    </font>
    <font>
      <sz val="12"/>
      <color rgb="FF000000"/>
      <name val="Arial Narrow"/>
      <family val="2"/>
    </font>
    <font>
      <strike/>
      <sz val="10"/>
      <color rgb="FF000000"/>
      <name val="Arial Narrow"/>
      <family val="2"/>
    </font>
    <font>
      <sz val="10"/>
      <color rgb="FF000000"/>
      <name val="Arial"/>
    </font>
    <font>
      <sz val="11"/>
      <color rgb="FF000000"/>
      <name val="Calibri"/>
      <family val="2"/>
    </font>
    <font>
      <u/>
      <sz val="10"/>
      <color rgb="FF000000"/>
      <name val="Arial"/>
      <family val="2"/>
    </font>
    <font>
      <u/>
      <sz val="10"/>
      <color rgb="FF000000"/>
      <name val="Calibri"/>
      <family val="2"/>
    </font>
    <font>
      <sz val="10"/>
      <color rgb="FFFF0000"/>
      <name val="Arial"/>
      <family val="2"/>
    </font>
    <font>
      <sz val="12"/>
      <color theme="1"/>
      <name val="Arial Narrow"/>
      <family val="2"/>
    </font>
    <font>
      <sz val="10"/>
      <color rgb="FFFF0000"/>
      <name val="Arial"/>
    </font>
    <font>
      <sz val="10"/>
      <name val="Arial"/>
    </font>
    <font>
      <strike/>
      <sz val="10"/>
      <name val="Arial Narrow"/>
      <family val="2"/>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02"/>
        <bgColor rgb="FFFFCC02"/>
      </patternFill>
    </fill>
    <fill>
      <patternFill patternType="solid">
        <fgColor rgb="FFFFCC02"/>
        <bgColor indexed="64"/>
      </patternFill>
    </fill>
    <fill>
      <patternFill patternType="solid">
        <fgColor rgb="FFC217CF"/>
        <bgColor indexed="64"/>
      </patternFill>
    </fill>
    <fill>
      <patternFill patternType="solid">
        <fgColor rgb="FFFFFF00"/>
        <bgColor indexed="64"/>
      </patternFill>
    </fill>
    <fill>
      <patternFill patternType="solid">
        <fgColor theme="6"/>
        <bgColor indexed="64"/>
      </patternFill>
    </fill>
  </fills>
  <borders count="90">
    <border>
      <left/>
      <right/>
      <top/>
      <bottom/>
      <diagonal/>
    </border>
    <border>
      <left style="thin">
        <color auto="1"/>
      </left>
      <right/>
      <top style="thin">
        <color auto="1"/>
      </top>
      <bottom/>
      <diagonal/>
    </border>
    <border>
      <left/>
      <right/>
      <top style="double">
        <color auto="1"/>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auto="1"/>
      </left>
      <right/>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hair">
        <color auto="1"/>
      </bottom>
      <diagonal/>
    </border>
    <border>
      <left style="medium">
        <color auto="1"/>
      </left>
      <right style="thin">
        <color auto="1"/>
      </right>
      <top style="hair">
        <color auto="1"/>
      </top>
      <bottom style="medium">
        <color auto="1"/>
      </bottom>
      <diagonal/>
    </border>
    <border>
      <left style="double">
        <color auto="1"/>
      </left>
      <right/>
      <top/>
      <bottom/>
      <diagonal/>
    </border>
    <border>
      <left/>
      <right style="double">
        <color auto="1"/>
      </right>
      <top/>
      <bottom/>
      <diagonal/>
    </border>
    <border>
      <left/>
      <right/>
      <top style="thin">
        <color auto="1"/>
      </top>
      <bottom style="thin">
        <color auto="1"/>
      </bottom>
      <diagonal/>
    </border>
    <border>
      <left/>
      <right style="double">
        <color auto="1"/>
      </right>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style="medium">
        <color auto="1"/>
      </left>
      <right style="thin">
        <color auto="1"/>
      </right>
      <top/>
      <bottom/>
      <diagonal/>
    </border>
    <border>
      <left/>
      <right/>
      <top style="thin">
        <color auto="1"/>
      </top>
      <bottom/>
      <diagonal/>
    </border>
    <border>
      <left style="medium">
        <color auto="1"/>
      </left>
      <right style="thin">
        <color auto="1"/>
      </right>
      <top style="thin">
        <color auto="1"/>
      </top>
      <bottom/>
      <diagonal/>
    </border>
    <border>
      <left style="thin">
        <color auto="1"/>
      </left>
      <right/>
      <top style="thin">
        <color auto="1"/>
      </top>
      <bottom style="thin">
        <color theme="0" tint="-0.34998626667073579"/>
      </bottom>
      <diagonal/>
    </border>
    <border>
      <left style="medium">
        <color auto="1"/>
      </left>
      <right/>
      <top style="medium">
        <color auto="1"/>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hair">
        <color auto="1"/>
      </top>
      <bottom style="hair">
        <color auto="1"/>
      </bottom>
      <diagonal/>
    </border>
    <border>
      <left/>
      <right/>
      <top style="thin">
        <color auto="1"/>
      </top>
      <bottom style="thin">
        <color theme="0" tint="-0.34998626667073579"/>
      </bottom>
      <diagonal/>
    </border>
    <border>
      <left style="thin">
        <color auto="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auto="1"/>
      </left>
      <right/>
      <top style="thin">
        <color theme="0" tint="-0.34998626667073579"/>
      </top>
      <bottom style="medium">
        <color auto="1"/>
      </bottom>
      <diagonal/>
    </border>
    <border>
      <left/>
      <right/>
      <top style="thin">
        <color theme="0" tint="-0.34998626667073579"/>
      </top>
      <bottom style="medium">
        <color auto="1"/>
      </bottom>
      <diagonal/>
    </border>
    <border>
      <left style="medium">
        <color auto="1"/>
      </left>
      <right/>
      <top/>
      <bottom/>
      <diagonal/>
    </border>
    <border>
      <left style="medium">
        <color auto="1"/>
      </left>
      <right style="thin">
        <color auto="1"/>
      </right>
      <top style="medium">
        <color auto="1"/>
      </top>
      <bottom/>
      <diagonal/>
    </border>
    <border>
      <left style="thin">
        <color auto="1"/>
      </left>
      <right style="medium">
        <color auto="1"/>
      </right>
      <top style="thin">
        <color auto="1"/>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thin">
        <color auto="1"/>
      </right>
      <top style="medium">
        <color auto="1"/>
      </top>
      <bottom/>
      <diagonal/>
    </border>
    <border>
      <left/>
      <right/>
      <top/>
      <bottom style="medium">
        <color auto="1"/>
      </bottom>
      <diagonal/>
    </border>
    <border>
      <left style="medium">
        <color auto="1"/>
      </left>
      <right style="thin">
        <color auto="1"/>
      </right>
      <top style="hair">
        <color auto="1"/>
      </top>
      <bottom/>
      <diagonal/>
    </border>
    <border>
      <left style="thin">
        <color auto="1"/>
      </left>
      <right/>
      <top style="thin">
        <color theme="0" tint="-0.34998626667073579"/>
      </top>
      <bottom/>
      <diagonal/>
    </border>
    <border>
      <left/>
      <right/>
      <top style="thin">
        <color theme="0" tint="-0.34998626667073579"/>
      </top>
      <bottom/>
      <diagonal/>
    </border>
    <border>
      <left style="double">
        <color auto="1"/>
      </left>
      <right style="thin">
        <color auto="1"/>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right style="medium">
        <color indexed="64"/>
      </right>
      <top style="thin">
        <color auto="1"/>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medium">
        <color auto="1"/>
      </left>
      <right/>
      <top style="thin">
        <color rgb="FF000000"/>
      </top>
      <bottom style="medium">
        <color auto="1"/>
      </bottom>
      <diagonal/>
    </border>
    <border>
      <left/>
      <right/>
      <top style="thin">
        <color rgb="FF000000"/>
      </top>
      <bottom style="medium">
        <color auto="1"/>
      </bottom>
      <diagonal/>
    </border>
    <border>
      <left style="medium">
        <color indexed="64"/>
      </left>
      <right style="medium">
        <color indexed="64"/>
      </right>
      <top/>
      <bottom style="medium">
        <color indexed="64"/>
      </bottom>
      <diagonal/>
    </border>
    <border>
      <left/>
      <right style="thin">
        <color auto="1"/>
      </right>
      <top style="medium">
        <color auto="1"/>
      </top>
      <bottom/>
      <diagonal/>
    </border>
    <border>
      <left/>
      <right/>
      <top style="thin">
        <color rgb="FF000000"/>
      </top>
      <bottom style="thin">
        <color rgb="FF000000"/>
      </bottom>
      <diagonal/>
    </border>
    <border>
      <left style="thin">
        <color auto="1"/>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top/>
      <bottom style="thin">
        <color auto="1"/>
      </bottom>
      <diagonal/>
    </border>
    <border>
      <left style="thin">
        <color auto="1"/>
      </left>
      <right style="medium">
        <color auto="1"/>
      </right>
      <top/>
      <bottom/>
      <diagonal/>
    </border>
    <border>
      <left style="medium">
        <color auto="1"/>
      </left>
      <right/>
      <top/>
      <bottom style="medium">
        <color auto="1"/>
      </bottom>
      <diagonal/>
    </border>
    <border>
      <left/>
      <right style="medium">
        <color indexed="64"/>
      </right>
      <top/>
      <bottom style="medium">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s>
  <cellStyleXfs count="44">
    <xf numFmtId="0" fontId="0" fillId="0" borderId="0"/>
    <xf numFmtId="0" fontId="6" fillId="0" borderId="0">
      <protection locked="0"/>
    </xf>
    <xf numFmtId="0" fontId="6" fillId="0" borderId="0">
      <protection locked="0"/>
    </xf>
    <xf numFmtId="172" fontId="7" fillId="0" borderId="0">
      <protection locked="0"/>
    </xf>
    <xf numFmtId="173" fontId="7" fillId="0" borderId="0">
      <protection locked="0"/>
    </xf>
    <xf numFmtId="0" fontId="7" fillId="0" borderId="0">
      <protection locked="0"/>
    </xf>
    <xf numFmtId="176" fontId="4" fillId="0" borderId="0" applyFont="0" applyFill="0" applyBorder="0" applyAlignment="0" applyProtection="0"/>
    <xf numFmtId="0" fontId="7" fillId="0" borderId="0">
      <protection locked="0"/>
    </xf>
    <xf numFmtId="171" fontId="7" fillId="0" borderId="0">
      <protection locked="0"/>
    </xf>
    <xf numFmtId="171" fontId="7" fillId="0" borderId="0">
      <protection locked="0"/>
    </xf>
    <xf numFmtId="0" fontId="7" fillId="0" borderId="0">
      <protection locked="0"/>
    </xf>
    <xf numFmtId="0" fontId="6" fillId="0" borderId="0">
      <protection locked="0"/>
    </xf>
    <xf numFmtId="0" fontId="6" fillId="0" borderId="0">
      <protection locked="0"/>
    </xf>
    <xf numFmtId="0" fontId="6" fillId="0" borderId="0">
      <protection locked="0"/>
    </xf>
    <xf numFmtId="167" fontId="4" fillId="0" borderId="0" applyFont="0" applyFill="0" applyBorder="0" applyAlignment="0" applyProtection="0"/>
    <xf numFmtId="170" fontId="7" fillId="0" borderId="0">
      <protection locked="0"/>
    </xf>
    <xf numFmtId="175" fontId="4" fillId="0" borderId="0">
      <protection locked="0"/>
    </xf>
    <xf numFmtId="169" fontId="7" fillId="0" borderId="0">
      <protection locked="0"/>
    </xf>
    <xf numFmtId="5" fontId="8" fillId="0" borderId="0">
      <protection locked="0"/>
    </xf>
    <xf numFmtId="39" fontId="9" fillId="0" borderId="1" applyFill="0">
      <alignment horizontal="left"/>
    </xf>
    <xf numFmtId="0" fontId="4" fillId="0" borderId="0" applyNumberFormat="0"/>
    <xf numFmtId="0" fontId="7" fillId="0" borderId="2">
      <protection locked="0"/>
    </xf>
    <xf numFmtId="0" fontId="10" fillId="0" borderId="0" applyProtection="0"/>
    <xf numFmtId="174" fontId="10" fillId="0" borderId="0" applyProtection="0"/>
    <xf numFmtId="0" fontId="11" fillId="0" borderId="0" applyProtection="0"/>
    <xf numFmtId="0" fontId="12" fillId="0" borderId="0" applyProtection="0"/>
    <xf numFmtId="0" fontId="10" fillId="0" borderId="3" applyProtection="0"/>
    <xf numFmtId="0" fontId="10" fillId="0" borderId="0"/>
    <xf numFmtId="10" fontId="10" fillId="0" borderId="0" applyProtection="0"/>
    <xf numFmtId="0" fontId="10" fillId="0" borderId="0"/>
    <xf numFmtId="2" fontId="10" fillId="0" borderId="0" applyProtection="0"/>
    <xf numFmtId="4" fontId="10" fillId="0" borderId="0" applyProtection="0"/>
    <xf numFmtId="0" fontId="3" fillId="0" borderId="0"/>
    <xf numFmtId="0" fontId="4" fillId="0" borderId="0"/>
    <xf numFmtId="0" fontId="2" fillId="0" borderId="0"/>
    <xf numFmtId="9" fontId="4" fillId="0" borderId="0" applyFont="0" applyFill="0" applyBorder="0" applyAlignment="0" applyProtection="0"/>
    <xf numFmtId="0" fontId="1" fillId="0" borderId="0"/>
    <xf numFmtId="42" fontId="41" fillId="0" borderId="0" applyFont="0" applyFill="0" applyBorder="0" applyAlignment="0" applyProtection="0"/>
    <xf numFmtId="9" fontId="43" fillId="0" borderId="0" applyFont="0" applyFill="0" applyBorder="0" applyAlignment="0" applyProtection="0"/>
    <xf numFmtId="44" fontId="46" fillId="0" borderId="0" applyFont="0" applyFill="0" applyBorder="0" applyAlignment="0" applyProtection="0"/>
    <xf numFmtId="43" fontId="4" fillId="0" borderId="0" applyFont="0" applyFill="0" applyBorder="0" applyAlignment="0" applyProtection="0"/>
    <xf numFmtId="0" fontId="47" fillId="0" borderId="0" applyNumberFormat="0" applyFill="0" applyBorder="0" applyAlignment="0" applyProtection="0"/>
    <xf numFmtId="9" fontId="59" fillId="0" borderId="0" applyFont="0" applyFill="0" applyBorder="0" applyAlignment="0" applyProtection="0"/>
    <xf numFmtId="44" fontId="59" fillId="0" borderId="0" applyFont="0" applyFill="0" applyBorder="0" applyAlignment="0" applyProtection="0"/>
  </cellStyleXfs>
  <cellXfs count="410">
    <xf numFmtId="0" fontId="0" fillId="0" borderId="0" xfId="0"/>
    <xf numFmtId="0" fontId="14" fillId="2" borderId="4" xfId="0" applyFont="1" applyFill="1" applyBorder="1" applyAlignment="1">
      <alignment horizontal="center" vertical="center"/>
    </xf>
    <xf numFmtId="0" fontId="17" fillId="0" borderId="0" xfId="0" applyFont="1"/>
    <xf numFmtId="0" fontId="20" fillId="0" borderId="20" xfId="0" applyFont="1" applyBorder="1" applyAlignment="1">
      <alignment vertical="center" wrapText="1"/>
    </xf>
    <xf numFmtId="0" fontId="0" fillId="0" borderId="22" xfId="0" applyBorder="1" applyAlignment="1">
      <alignment horizontal="center" vertical="center"/>
    </xf>
    <xf numFmtId="0" fontId="0" fillId="0" borderId="4" xfId="0" applyBorder="1" applyAlignment="1">
      <alignment vertical="center" wrapText="1"/>
    </xf>
    <xf numFmtId="0" fontId="0" fillId="0" borderId="4" xfId="0" applyBorder="1" applyAlignment="1">
      <alignment wrapText="1"/>
    </xf>
    <xf numFmtId="0" fontId="21" fillId="0" borderId="4" xfId="0" applyFont="1" applyBorder="1" applyAlignment="1">
      <alignment vertical="center" wrapText="1"/>
    </xf>
    <xf numFmtId="0" fontId="0" fillId="0" borderId="23" xfId="0" applyBorder="1" applyAlignment="1">
      <alignment vertical="center" wrapText="1"/>
    </xf>
    <xf numFmtId="0" fontId="0" fillId="0" borderId="4" xfId="0" applyBorder="1"/>
    <xf numFmtId="0" fontId="0" fillId="0" borderId="23" xfId="0" applyBorder="1"/>
    <xf numFmtId="0" fontId="21" fillId="0" borderId="4" xfId="0" applyFont="1" applyBorder="1" applyAlignment="1">
      <alignment horizontal="left" vertical="center"/>
    </xf>
    <xf numFmtId="0" fontId="0" fillId="0" borderId="13" xfId="0" applyBorder="1" applyAlignment="1">
      <alignment vertical="center" wrapText="1"/>
    </xf>
    <xf numFmtId="0" fontId="0" fillId="0" borderId="13" xfId="0" applyBorder="1"/>
    <xf numFmtId="0" fontId="0" fillId="0" borderId="25" xfId="0" applyBorder="1"/>
    <xf numFmtId="0" fontId="13" fillId="3" borderId="0" xfId="0" applyFont="1" applyFill="1" applyAlignment="1">
      <alignment vertical="center"/>
    </xf>
    <xf numFmtId="0" fontId="13" fillId="0" borderId="0" xfId="0" applyFont="1" applyAlignment="1">
      <alignment vertical="center"/>
    </xf>
    <xf numFmtId="0" fontId="4" fillId="0" borderId="0" xfId="0" applyFont="1"/>
    <xf numFmtId="9" fontId="24" fillId="0" borderId="4" xfId="38" applyFont="1" applyFill="1" applyBorder="1" applyAlignment="1" applyProtection="1">
      <alignment horizontal="center" vertical="center" wrapText="1"/>
      <protection locked="0"/>
    </xf>
    <xf numFmtId="0" fontId="27" fillId="3" borderId="0" xfId="41" applyFont="1" applyFill="1" applyBorder="1" applyAlignment="1" applyProtection="1">
      <alignment horizontal="right" vertical="center" wrapText="1"/>
    </xf>
    <xf numFmtId="0" fontId="27" fillId="3" borderId="0" xfId="41" applyFont="1" applyFill="1" applyBorder="1" applyAlignment="1" applyProtection="1">
      <alignment horizontal="right" vertical="center"/>
    </xf>
    <xf numFmtId="0" fontId="28" fillId="3" borderId="0" xfId="32" applyFont="1" applyFill="1" applyAlignment="1">
      <alignment horizontal="center"/>
    </xf>
    <xf numFmtId="0" fontId="27" fillId="3" borderId="0" xfId="33" applyFont="1" applyFill="1" applyAlignment="1">
      <alignment horizontal="right" vertical="center" wrapText="1"/>
    </xf>
    <xf numFmtId="0" fontId="28" fillId="3" borderId="0" xfId="32" applyFont="1" applyFill="1" applyAlignment="1">
      <alignment horizontal="centerContinuous"/>
    </xf>
    <xf numFmtId="0" fontId="27" fillId="3" borderId="0" xfId="33" applyFont="1" applyFill="1" applyAlignment="1">
      <alignment horizontal="centerContinuous" vertical="center" wrapText="1"/>
    </xf>
    <xf numFmtId="0" fontId="3" fillId="0" borderId="0" xfId="32"/>
    <xf numFmtId="0" fontId="27" fillId="3" borderId="0" xfId="41" applyFont="1" applyFill="1" applyBorder="1" applyAlignment="1" applyProtection="1">
      <alignment vertical="center" wrapText="1"/>
    </xf>
    <xf numFmtId="0" fontId="29" fillId="3" borderId="0" xfId="41" applyFont="1" applyFill="1" applyBorder="1" applyAlignment="1" applyProtection="1">
      <alignment vertical="center" wrapText="1"/>
    </xf>
    <xf numFmtId="0" fontId="28" fillId="3" borderId="0" xfId="32" applyFont="1" applyFill="1"/>
    <xf numFmtId="0" fontId="4" fillId="0" borderId="53" xfId="0" applyFont="1" applyBorder="1" applyAlignment="1">
      <alignment vertical="center" wrapText="1"/>
    </xf>
    <xf numFmtId="0" fontId="4" fillId="0" borderId="55" xfId="0" applyFont="1" applyBorder="1" applyAlignment="1">
      <alignment vertical="center" wrapText="1"/>
    </xf>
    <xf numFmtId="0" fontId="4" fillId="0" borderId="55" xfId="0" applyFont="1" applyBorder="1" applyAlignment="1">
      <alignment horizontal="justify" vertical="center" wrapText="1"/>
    </xf>
    <xf numFmtId="0" fontId="4" fillId="0" borderId="4" xfId="0" applyFont="1" applyBorder="1" applyAlignment="1">
      <alignment vertical="center" wrapText="1"/>
    </xf>
    <xf numFmtId="0" fontId="4" fillId="0" borderId="4" xfId="0" applyFont="1" applyBorder="1" applyAlignment="1">
      <alignment horizontal="justify" vertical="center" wrapText="1"/>
    </xf>
    <xf numFmtId="0" fontId="27" fillId="3" borderId="0" xfId="33" applyFont="1" applyFill="1" applyAlignment="1">
      <alignment horizontal="left" vertical="center" wrapText="1"/>
    </xf>
    <xf numFmtId="0" fontId="27" fillId="3" borderId="0" xfId="33" applyFont="1" applyFill="1" applyAlignment="1">
      <alignment horizontal="center" vertical="center" wrapText="1"/>
    </xf>
    <xf numFmtId="0" fontId="17" fillId="4" borderId="4" xfId="0" applyFont="1" applyFill="1" applyBorder="1" applyAlignment="1">
      <alignment horizontal="center" vertical="center"/>
    </xf>
    <xf numFmtId="0" fontId="25" fillId="0" borderId="0" xfId="33" applyFont="1" applyAlignment="1">
      <alignment horizontal="left" vertical="center" wrapText="1"/>
    </xf>
    <xf numFmtId="0" fontId="27" fillId="3" borderId="0" xfId="41" applyFont="1" applyFill="1" applyBorder="1" applyAlignment="1" applyProtection="1">
      <alignment horizontal="center" vertical="center" wrapText="1"/>
    </xf>
    <xf numFmtId="0" fontId="26" fillId="3" borderId="0" xfId="33" applyFont="1" applyFill="1" applyAlignment="1">
      <alignment horizontal="left" vertical="center" wrapText="1"/>
    </xf>
    <xf numFmtId="0" fontId="27" fillId="3" borderId="0" xfId="33" applyFont="1" applyFill="1" applyAlignment="1">
      <alignment vertical="center" wrapText="1"/>
    </xf>
    <xf numFmtId="1" fontId="24" fillId="0" borderId="4" xfId="38"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vertical="center"/>
    </xf>
    <xf numFmtId="0" fontId="36" fillId="0" borderId="0" xfId="0" applyFont="1" applyAlignment="1">
      <alignment vertical="center"/>
    </xf>
    <xf numFmtId="0" fontId="20" fillId="0" borderId="4" xfId="0" applyFont="1" applyBorder="1" applyAlignment="1">
      <alignment vertical="center" wrapText="1"/>
    </xf>
    <xf numFmtId="177" fontId="24" fillId="0" borderId="4" xfId="38" applyNumberFormat="1" applyFont="1" applyFill="1" applyBorder="1" applyAlignment="1" applyProtection="1">
      <alignment horizontal="center" vertical="center" wrapText="1"/>
      <protection locked="0"/>
    </xf>
    <xf numFmtId="168" fontId="15" fillId="0" borderId="5" xfId="14" applyNumberFormat="1" applyFont="1" applyFill="1" applyBorder="1" applyAlignment="1" applyProtection="1">
      <alignment horizontal="center" vertical="center" wrapText="1"/>
      <protection locked="0"/>
    </xf>
    <xf numFmtId="0" fontId="15" fillId="0" borderId="27" xfId="0" applyFont="1" applyBorder="1" applyAlignment="1">
      <alignment horizontal="center" vertical="center" wrapText="1"/>
    </xf>
    <xf numFmtId="0" fontId="37" fillId="0" borderId="4"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center" vertical="center"/>
    </xf>
    <xf numFmtId="0" fontId="24" fillId="0" borderId="0" xfId="0" applyFont="1" applyAlignment="1">
      <alignment vertical="center"/>
    </xf>
    <xf numFmtId="0" fontId="24" fillId="0" borderId="4" xfId="0" applyFont="1" applyBorder="1" applyAlignment="1">
      <alignment horizontal="left" vertical="center" wrapText="1"/>
    </xf>
    <xf numFmtId="9" fontId="24" fillId="0" borderId="22" xfId="0" applyNumberFormat="1" applyFont="1" applyBorder="1" applyAlignment="1">
      <alignment horizontal="left" vertical="center" wrapText="1"/>
    </xf>
    <xf numFmtId="0" fontId="24" fillId="0" borderId="4" xfId="0" applyFont="1" applyBorder="1" applyAlignment="1">
      <alignment horizontal="center" vertical="center"/>
    </xf>
    <xf numFmtId="9" fontId="24" fillId="0" borderId="4" xfId="35" applyFont="1" applyFill="1" applyBorder="1" applyAlignment="1" applyProtection="1">
      <alignment horizontal="center" vertical="center"/>
    </xf>
    <xf numFmtId="14" fontId="24" fillId="5" borderId="4"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5" borderId="4" xfId="0" applyFont="1" applyFill="1" applyBorder="1" applyAlignment="1">
      <alignment horizontal="center" vertical="center"/>
    </xf>
    <xf numFmtId="9" fontId="24" fillId="0" borderId="4" xfId="0" applyNumberFormat="1" applyFont="1" applyBorder="1" applyAlignment="1">
      <alignment horizontal="center" vertical="center"/>
    </xf>
    <xf numFmtId="9" fontId="24" fillId="3" borderId="4" xfId="0" applyNumberFormat="1" applyFont="1" applyFill="1" applyBorder="1" applyAlignment="1">
      <alignment horizontal="left" vertical="center" wrapText="1"/>
    </xf>
    <xf numFmtId="0" fontId="24" fillId="0" borderId="22" xfId="0" applyFont="1" applyBorder="1" applyAlignment="1">
      <alignment vertical="center" wrapText="1"/>
    </xf>
    <xf numFmtId="10" fontId="24" fillId="0" borderId="4" xfId="0" applyNumberFormat="1" applyFont="1" applyBorder="1" applyAlignment="1">
      <alignment horizontal="center" vertical="center" wrapText="1"/>
    </xf>
    <xf numFmtId="0" fontId="24" fillId="0" borderId="4" xfId="0" applyFont="1" applyBorder="1" applyAlignment="1">
      <alignment horizontal="center" vertical="center" wrapText="1"/>
    </xf>
    <xf numFmtId="0" fontId="16" fillId="0" borderId="0" xfId="0" applyFont="1" applyAlignment="1">
      <alignment horizontal="center" vertical="center"/>
    </xf>
    <xf numFmtId="0" fontId="13" fillId="3" borderId="0" xfId="0" applyFont="1" applyFill="1" applyAlignment="1">
      <alignment horizontal="left" vertical="center" wrapText="1"/>
    </xf>
    <xf numFmtId="0" fontId="13" fillId="3" borderId="0" xfId="0" applyFont="1" applyFill="1" applyAlignment="1">
      <alignment horizontal="left" vertical="center"/>
    </xf>
    <xf numFmtId="0" fontId="13" fillId="3" borderId="0" xfId="0" applyFont="1" applyFill="1" applyAlignment="1">
      <alignment horizontal="center" vertical="center"/>
    </xf>
    <xf numFmtId="0" fontId="13" fillId="0" borderId="4" xfId="0" applyFont="1" applyBorder="1" applyAlignment="1">
      <alignment vertical="center"/>
    </xf>
    <xf numFmtId="0" fontId="24" fillId="0" borderId="4" xfId="0" applyFont="1" applyBorder="1" applyAlignment="1">
      <alignment vertical="center"/>
    </xf>
    <xf numFmtId="0" fontId="14" fillId="2" borderId="4" xfId="0" applyFont="1" applyFill="1" applyBorder="1" applyAlignment="1">
      <alignment horizontal="center" vertical="center" wrapText="1"/>
    </xf>
    <xf numFmtId="9" fontId="14" fillId="2" borderId="4" xfId="0" applyNumberFormat="1" applyFont="1" applyFill="1" applyBorder="1" applyAlignment="1">
      <alignment horizontal="center" vertical="center" wrapText="1"/>
    </xf>
    <xf numFmtId="0" fontId="14" fillId="2" borderId="4" xfId="0" applyFont="1" applyFill="1" applyBorder="1" applyAlignment="1">
      <alignment horizontal="centerContinuous" vertical="center"/>
    </xf>
    <xf numFmtId="0" fontId="14" fillId="2" borderId="4" xfId="0" applyFont="1" applyFill="1" applyBorder="1" applyAlignment="1">
      <alignment horizontal="centerContinuous" vertical="center" wrapText="1"/>
    </xf>
    <xf numFmtId="10" fontId="24" fillId="0" borderId="4" xfId="38" applyNumberFormat="1" applyFont="1" applyFill="1" applyBorder="1" applyAlignment="1">
      <alignment horizontal="center" vertical="center"/>
    </xf>
    <xf numFmtId="14" fontId="24" fillId="0" borderId="4" xfId="0" applyNumberFormat="1" applyFont="1" applyBorder="1" applyAlignment="1">
      <alignment horizontal="center" vertical="center" wrapText="1"/>
    </xf>
    <xf numFmtId="9" fontId="24" fillId="0" borderId="4" xfId="38" applyFont="1" applyFill="1" applyBorder="1" applyAlignment="1">
      <alignment horizontal="center" vertical="center"/>
    </xf>
    <xf numFmtId="0" fontId="4" fillId="0" borderId="0" xfId="33"/>
    <xf numFmtId="0" fontId="19" fillId="4" borderId="63" xfId="33" applyFont="1" applyFill="1" applyBorder="1" applyAlignment="1">
      <alignment horizontal="center" vertical="center"/>
    </xf>
    <xf numFmtId="0" fontId="24" fillId="0" borderId="66" xfId="33" applyFont="1" applyBorder="1" applyAlignment="1">
      <alignment vertical="center" wrapText="1"/>
    </xf>
    <xf numFmtId="0" fontId="24" fillId="0" borderId="66" xfId="33" applyFont="1" applyBorder="1"/>
    <xf numFmtId="0" fontId="24" fillId="0" borderId="67" xfId="33" applyFont="1" applyBorder="1" applyAlignment="1">
      <alignment vertical="center" wrapText="1"/>
    </xf>
    <xf numFmtId="0" fontId="24" fillId="0" borderId="66" xfId="33" applyFont="1" applyBorder="1" applyAlignment="1">
      <alignment horizontal="justify" vertical="center" wrapText="1"/>
    </xf>
    <xf numFmtId="0" fontId="31" fillId="0" borderId="66" xfId="33" applyFont="1" applyBorder="1" applyAlignment="1">
      <alignment vertical="center" wrapText="1"/>
    </xf>
    <xf numFmtId="0" fontId="24" fillId="0" borderId="72" xfId="33" applyFont="1" applyBorder="1" applyAlignment="1">
      <alignment horizontal="justify" vertical="center" wrapText="1"/>
    </xf>
    <xf numFmtId="0" fontId="24" fillId="0" borderId="72" xfId="33" applyFont="1" applyBorder="1"/>
    <xf numFmtId="0" fontId="28" fillId="3" borderId="0" xfId="36" applyFont="1" applyFill="1" applyAlignment="1">
      <alignment horizontal="centerContinuous"/>
    </xf>
    <xf numFmtId="0" fontId="28" fillId="3" borderId="0" xfId="36" applyFont="1" applyFill="1"/>
    <xf numFmtId="0" fontId="1" fillId="0" borderId="0" xfId="36"/>
    <xf numFmtId="0" fontId="28" fillId="3" borderId="0" xfId="36" applyFont="1" applyFill="1" applyAlignment="1">
      <alignment horizontal="center"/>
    </xf>
    <xf numFmtId="0" fontId="25" fillId="0" borderId="0" xfId="33" applyFont="1" applyAlignment="1">
      <alignment horizontal="center" vertical="center" wrapText="1"/>
    </xf>
    <xf numFmtId="0" fontId="4" fillId="0" borderId="0" xfId="33" applyAlignment="1">
      <alignment horizontal="center" wrapText="1"/>
    </xf>
    <xf numFmtId="0" fontId="0" fillId="0" borderId="0" xfId="0" applyAlignment="1">
      <alignment horizontal="center"/>
    </xf>
    <xf numFmtId="0" fontId="0" fillId="0" borderId="4" xfId="0" applyBorder="1" applyAlignment="1">
      <alignment horizontal="center" vertical="center" wrapText="1"/>
    </xf>
    <xf numFmtId="0" fontId="4" fillId="0" borderId="0" xfId="0" applyFont="1" applyAlignment="1">
      <alignment horizontal="center"/>
    </xf>
    <xf numFmtId="0" fontId="4" fillId="0" borderId="22" xfId="0" applyFont="1" applyBorder="1" applyAlignment="1">
      <alignment horizontal="center" vertical="center"/>
    </xf>
    <xf numFmtId="0" fontId="4" fillId="0" borderId="24" xfId="0" applyFont="1" applyBorder="1" applyAlignment="1">
      <alignment horizontal="center" vertical="center"/>
    </xf>
    <xf numFmtId="0" fontId="4" fillId="0" borderId="13" xfId="0" applyFont="1" applyBorder="1" applyAlignment="1">
      <alignment vertical="center" wrapText="1"/>
    </xf>
    <xf numFmtId="0" fontId="40" fillId="6" borderId="41" xfId="0" applyFont="1" applyFill="1" applyBorder="1" applyAlignment="1">
      <alignment vertical="top" wrapText="1" readingOrder="1"/>
    </xf>
    <xf numFmtId="0" fontId="40" fillId="6" borderId="42" xfId="0" applyFont="1" applyFill="1" applyBorder="1" applyAlignment="1">
      <alignment vertical="top" wrapText="1" readingOrder="1"/>
    </xf>
    <xf numFmtId="0" fontId="40" fillId="6" borderId="62" xfId="0" applyFont="1" applyFill="1" applyBorder="1" applyAlignment="1">
      <alignment vertical="top" wrapText="1" readingOrder="1"/>
    </xf>
    <xf numFmtId="0" fontId="40" fillId="6" borderId="63" xfId="0" applyFont="1" applyFill="1" applyBorder="1" applyAlignment="1">
      <alignment horizontal="center" vertical="center" readingOrder="1"/>
    </xf>
    <xf numFmtId="0" fontId="40" fillId="6" borderId="77" xfId="0" applyFont="1" applyFill="1" applyBorder="1" applyAlignment="1">
      <alignment horizontal="center" vertical="center" wrapText="1" readingOrder="1"/>
    </xf>
    <xf numFmtId="0" fontId="16" fillId="0" borderId="18" xfId="0" applyFont="1" applyBorder="1" applyAlignment="1" applyProtection="1">
      <alignment horizontal="center" vertical="center" wrapText="1"/>
      <protection locked="0"/>
    </xf>
    <xf numFmtId="3" fontId="15" fillId="0" borderId="8" xfId="0" applyNumberFormat="1" applyFont="1" applyBorder="1" applyAlignment="1" applyProtection="1">
      <alignment horizontal="center" vertical="center"/>
      <protection locked="0"/>
    </xf>
    <xf numFmtId="3" fontId="24" fillId="0" borderId="8" xfId="14" applyNumberFormat="1" applyFont="1" applyFill="1" applyBorder="1" applyAlignment="1" applyProtection="1">
      <alignment horizontal="center" vertical="center" wrapText="1"/>
      <protection locked="0"/>
    </xf>
    <xf numFmtId="3" fontId="24" fillId="0" borderId="80" xfId="14" applyNumberFormat="1" applyFont="1" applyFill="1" applyBorder="1" applyAlignment="1" applyProtection="1">
      <alignment horizontal="center" vertical="center" wrapText="1"/>
      <protection locked="0"/>
    </xf>
    <xf numFmtId="5" fontId="24" fillId="0" borderId="80" xfId="14" applyNumberFormat="1" applyFont="1" applyFill="1" applyBorder="1" applyAlignment="1" applyProtection="1">
      <alignment horizontal="center" vertical="center" wrapText="1"/>
      <protection locked="0"/>
    </xf>
    <xf numFmtId="0" fontId="15" fillId="6" borderId="42" xfId="0" applyFont="1" applyFill="1" applyBorder="1" applyAlignment="1">
      <alignment horizontal="center" vertical="center" wrapText="1" readingOrder="1"/>
    </xf>
    <xf numFmtId="0" fontId="14" fillId="0" borderId="0" xfId="0" applyFont="1" applyAlignment="1">
      <alignment horizontal="center" vertical="center"/>
    </xf>
    <xf numFmtId="0" fontId="14" fillId="0" borderId="18" xfId="0" applyFont="1" applyBorder="1" applyAlignment="1">
      <alignment horizontal="center" vertical="center"/>
    </xf>
    <xf numFmtId="0" fontId="14" fillId="0" borderId="37" xfId="0" applyFont="1" applyBorder="1" applyAlignment="1">
      <alignment horizontal="center" vertical="center"/>
    </xf>
    <xf numFmtId="0" fontId="14" fillId="0" borderId="40" xfId="0" applyFont="1" applyBorder="1" applyAlignment="1">
      <alignment horizontal="center" vertical="center"/>
    </xf>
    <xf numFmtId="0" fontId="15" fillId="0" borderId="37" xfId="0" applyFont="1" applyBorder="1" applyAlignment="1" applyProtection="1">
      <alignment horizontal="center" vertical="center" wrapText="1"/>
      <protection locked="0"/>
    </xf>
    <xf numFmtId="0" fontId="15" fillId="0" borderId="42" xfId="0" applyFont="1" applyBorder="1" applyAlignment="1">
      <alignment horizontal="center" vertical="center" readingOrder="1"/>
    </xf>
    <xf numFmtId="0" fontId="24" fillId="0" borderId="28"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24" fillId="0" borderId="44" xfId="0" applyFont="1" applyBorder="1" applyAlignment="1" applyProtection="1">
      <alignment horizontal="center" vertical="center" wrapText="1"/>
      <protection locked="0"/>
    </xf>
    <xf numFmtId="0" fontId="24" fillId="0" borderId="46" xfId="0" applyFont="1" applyBorder="1" applyAlignment="1" applyProtection="1">
      <alignment horizontal="center" vertical="center" wrapText="1"/>
      <protection locked="0"/>
    </xf>
    <xf numFmtId="0" fontId="24" fillId="0" borderId="60" xfId="0" applyFont="1" applyBorder="1" applyAlignment="1" applyProtection="1">
      <alignment horizontal="center" vertical="center" wrapText="1"/>
      <protection locked="0"/>
    </xf>
    <xf numFmtId="0" fontId="24" fillId="0" borderId="48" xfId="0" applyFont="1" applyBorder="1" applyAlignment="1" applyProtection="1">
      <alignment horizontal="center" vertical="center" wrapText="1"/>
      <protection locked="0"/>
    </xf>
    <xf numFmtId="0" fontId="13" fillId="0" borderId="0" xfId="0" applyFont="1" applyAlignment="1">
      <alignment horizontal="center" vertical="center" wrapText="1"/>
    </xf>
    <xf numFmtId="177" fontId="24" fillId="0" borderId="80" xfId="38" applyNumberFormat="1" applyFont="1" applyFill="1" applyBorder="1" applyAlignment="1" applyProtection="1">
      <alignment horizontal="center" vertical="center" wrapText="1"/>
      <protection locked="0"/>
    </xf>
    <xf numFmtId="0" fontId="4" fillId="0" borderId="80" xfId="0" applyFont="1" applyBorder="1" applyAlignment="1">
      <alignment horizontal="center" vertical="center" wrapText="1"/>
    </xf>
    <xf numFmtId="0" fontId="24" fillId="0" borderId="80" xfId="0" applyFont="1" applyBorder="1" applyAlignment="1" applyProtection="1">
      <alignment horizontal="center" vertical="center" wrapText="1"/>
      <protection locked="0"/>
    </xf>
    <xf numFmtId="0" fontId="45" fillId="0" borderId="80" xfId="0" applyFont="1" applyBorder="1" applyAlignment="1">
      <alignment horizontal="center" vertical="center" wrapText="1"/>
    </xf>
    <xf numFmtId="0" fontId="31" fillId="0" borderId="80" xfId="0" applyFont="1" applyBorder="1" applyAlignment="1">
      <alignment horizontal="center" vertical="center" wrapText="1"/>
    </xf>
    <xf numFmtId="0" fontId="24" fillId="0" borderId="80" xfId="0" applyFont="1" applyBorder="1" applyAlignment="1">
      <alignment horizontal="center" vertical="center" wrapText="1"/>
    </xf>
    <xf numFmtId="0" fontId="44" fillId="0" borderId="80" xfId="0" applyFont="1" applyBorder="1" applyAlignment="1">
      <alignment horizontal="center" vertical="center" wrapText="1"/>
    </xf>
    <xf numFmtId="178" fontId="31" fillId="0" borderId="80" xfId="0" applyNumberFormat="1" applyFont="1" applyBorder="1" applyAlignment="1">
      <alignment horizontal="center" vertical="center" wrapText="1"/>
    </xf>
    <xf numFmtId="164" fontId="31" fillId="0" borderId="80" xfId="0" applyNumberFormat="1" applyFont="1" applyBorder="1" applyAlignment="1">
      <alignment horizontal="center" vertical="center" wrapText="1"/>
    </xf>
    <xf numFmtId="165" fontId="44" fillId="0" borderId="80" xfId="0" applyNumberFormat="1" applyFont="1" applyBorder="1" applyAlignment="1">
      <alignment horizontal="center" vertical="center" wrapText="1"/>
    </xf>
    <xf numFmtId="9" fontId="24" fillId="0" borderId="80" xfId="38" applyFont="1" applyFill="1" applyBorder="1" applyAlignment="1">
      <alignment horizontal="center" vertical="center" wrapText="1"/>
    </xf>
    <xf numFmtId="5" fontId="24" fillId="0" borderId="80" xfId="0" applyNumberFormat="1" applyFont="1" applyBorder="1" applyAlignment="1">
      <alignment horizontal="center" vertical="center" wrapText="1"/>
    </xf>
    <xf numFmtId="0" fontId="14" fillId="0" borderId="27" xfId="0" applyFont="1" applyBorder="1" applyAlignment="1">
      <alignment horizontal="center" vertical="center"/>
    </xf>
    <xf numFmtId="0" fontId="16" fillId="0" borderId="9" xfId="0" applyFont="1" applyBorder="1" applyAlignment="1" applyProtection="1">
      <alignment horizontal="center" vertical="center" wrapText="1"/>
      <protection locked="0"/>
    </xf>
    <xf numFmtId="0" fontId="19" fillId="3" borderId="0" xfId="0" applyFont="1" applyFill="1" applyAlignment="1">
      <alignment horizontal="center" vertical="center"/>
    </xf>
    <xf numFmtId="0" fontId="16" fillId="0" borderId="33" xfId="0" applyFont="1" applyBorder="1" applyAlignment="1" applyProtection="1">
      <alignment horizontal="center" vertical="center"/>
      <protection locked="0"/>
    </xf>
    <xf numFmtId="1" fontId="16" fillId="0" borderId="9" xfId="0" applyNumberFormat="1" applyFont="1" applyBorder="1" applyAlignment="1" applyProtection="1">
      <alignment horizontal="center" vertical="center"/>
      <protection locked="0"/>
    </xf>
    <xf numFmtId="1" fontId="16" fillId="0" borderId="37" xfId="0" applyNumberFormat="1" applyFont="1" applyBorder="1" applyAlignment="1" applyProtection="1">
      <alignment horizontal="center" vertical="center"/>
      <protection locked="0"/>
    </xf>
    <xf numFmtId="0" fontId="15" fillId="7" borderId="42" xfId="0" applyFont="1" applyFill="1" applyBorder="1" applyAlignment="1">
      <alignment horizontal="center" vertical="center" wrapText="1" readingOrder="1"/>
    </xf>
    <xf numFmtId="10" fontId="45" fillId="0" borderId="80" xfId="0" applyNumberFormat="1" applyFont="1" applyBorder="1" applyAlignment="1">
      <alignment horizontal="center" vertical="center" wrapText="1"/>
    </xf>
    <xf numFmtId="2" fontId="24" fillId="0" borderId="80" xfId="14" applyNumberFormat="1" applyFont="1" applyFill="1" applyBorder="1" applyAlignment="1" applyProtection="1">
      <alignment horizontal="center" vertical="center" wrapText="1"/>
      <protection locked="0"/>
    </xf>
    <xf numFmtId="9" fontId="24" fillId="0" borderId="80" xfId="38" applyFont="1" applyFill="1" applyBorder="1" applyAlignment="1" applyProtection="1">
      <alignment horizontal="center" vertical="center" wrapText="1"/>
      <protection locked="0"/>
    </xf>
    <xf numFmtId="180" fontId="24" fillId="0" borderId="80" xfId="0" applyNumberFormat="1" applyFont="1" applyBorder="1" applyAlignment="1" applyProtection="1">
      <alignment horizontal="center" vertical="center"/>
      <protection locked="0"/>
    </xf>
    <xf numFmtId="165" fontId="24" fillId="0" borderId="80" xfId="0" applyNumberFormat="1" applyFont="1" applyBorder="1" applyAlignment="1">
      <alignment horizontal="center" vertical="center" wrapText="1"/>
    </xf>
    <xf numFmtId="178" fontId="31" fillId="0" borderId="80" xfId="14" applyNumberFormat="1" applyFont="1" applyFill="1" applyBorder="1" applyAlignment="1" applyProtection="1">
      <alignment horizontal="center" vertical="center" wrapText="1"/>
      <protection locked="0"/>
    </xf>
    <xf numFmtId="164" fontId="24" fillId="0" borderId="80" xfId="0" applyNumberFormat="1" applyFont="1" applyBorder="1" applyAlignment="1">
      <alignment horizontal="center" vertical="center" wrapText="1"/>
    </xf>
    <xf numFmtId="44" fontId="24" fillId="0" borderId="80" xfId="39" applyFont="1" applyFill="1" applyBorder="1" applyAlignment="1">
      <alignment horizontal="center" vertical="center" wrapText="1"/>
    </xf>
    <xf numFmtId="9" fontId="24" fillId="0" borderId="80" xfId="0" applyNumberFormat="1" applyFont="1" applyBorder="1" applyAlignment="1">
      <alignment horizontal="center" vertical="center" wrapText="1"/>
    </xf>
    <xf numFmtId="7" fontId="24" fillId="0" borderId="80" xfId="0" applyNumberFormat="1" applyFont="1" applyBorder="1" applyAlignment="1" applyProtection="1">
      <alignment horizontal="center" vertical="center" wrapText="1"/>
      <protection locked="0"/>
    </xf>
    <xf numFmtId="9" fontId="24" fillId="0" borderId="80" xfId="0" applyNumberFormat="1" applyFont="1" applyBorder="1" applyAlignment="1" applyProtection="1">
      <alignment horizontal="center" vertical="center" wrapText="1"/>
      <protection locked="0"/>
    </xf>
    <xf numFmtId="179" fontId="24" fillId="0" borderId="80" xfId="0" applyNumberFormat="1" applyFont="1" applyBorder="1" applyAlignment="1" applyProtection="1">
      <alignment horizontal="center" vertical="center" wrapText="1"/>
      <protection locked="0"/>
    </xf>
    <xf numFmtId="180" fontId="24" fillId="0" borderId="80" xfId="0" applyNumberFormat="1" applyFont="1" applyBorder="1" applyAlignment="1" applyProtection="1">
      <alignment horizontal="center" vertical="center" wrapText="1"/>
      <protection locked="0"/>
    </xf>
    <xf numFmtId="180" fontId="24" fillId="0" borderId="80" xfId="14" applyNumberFormat="1" applyFont="1" applyFill="1" applyBorder="1" applyAlignment="1" applyProtection="1">
      <alignment horizontal="center" vertical="center" wrapText="1"/>
      <protection locked="0"/>
    </xf>
    <xf numFmtId="1" fontId="24" fillId="0" borderId="80" xfId="35" applyNumberFormat="1" applyFont="1" applyFill="1" applyBorder="1" applyAlignment="1" applyProtection="1">
      <alignment horizontal="center" vertical="center" wrapText="1"/>
      <protection locked="0"/>
    </xf>
    <xf numFmtId="5" fontId="24" fillId="0" borderId="80" xfId="40" applyNumberFormat="1" applyFont="1" applyFill="1" applyBorder="1" applyAlignment="1" applyProtection="1">
      <alignment horizontal="center" vertical="center" wrapText="1"/>
      <protection locked="0"/>
    </xf>
    <xf numFmtId="3" fontId="24" fillId="0" borderId="80" xfId="40" applyNumberFormat="1" applyFont="1" applyFill="1" applyBorder="1" applyAlignment="1" applyProtection="1">
      <alignment horizontal="center" vertical="center" wrapText="1"/>
      <protection locked="0"/>
    </xf>
    <xf numFmtId="3" fontId="31" fillId="0" borderId="80" xfId="14" applyNumberFormat="1" applyFont="1" applyFill="1" applyBorder="1" applyAlignment="1" applyProtection="1">
      <alignment horizontal="center" vertical="center" wrapText="1"/>
      <protection locked="0"/>
    </xf>
    <xf numFmtId="9" fontId="31" fillId="0" borderId="80" xfId="35" applyFont="1" applyFill="1" applyBorder="1" applyAlignment="1" applyProtection="1">
      <alignment horizontal="center" vertical="center" wrapText="1"/>
      <protection locked="0"/>
    </xf>
    <xf numFmtId="5" fontId="31" fillId="0" borderId="80" xfId="14" applyNumberFormat="1" applyFont="1" applyFill="1" applyBorder="1" applyAlignment="1" applyProtection="1">
      <alignment horizontal="center" vertical="center" wrapText="1"/>
      <protection locked="0"/>
    </xf>
    <xf numFmtId="44" fontId="24" fillId="0" borderId="80" xfId="39" applyFont="1" applyFill="1" applyBorder="1" applyAlignment="1" applyProtection="1">
      <alignment horizontal="center" vertical="center" wrapText="1"/>
      <protection locked="0"/>
    </xf>
    <xf numFmtId="7" fontId="24" fillId="0" borderId="80" xfId="39" applyNumberFormat="1" applyFont="1" applyFill="1" applyBorder="1" applyAlignment="1" applyProtection="1">
      <alignment horizontal="center" vertical="center"/>
      <protection locked="0"/>
    </xf>
    <xf numFmtId="3" fontId="42" fillId="0" borderId="80" xfId="14" applyNumberFormat="1" applyFont="1" applyFill="1" applyBorder="1" applyAlignment="1" applyProtection="1">
      <alignment horizontal="center" vertical="center" wrapText="1"/>
      <protection locked="0"/>
    </xf>
    <xf numFmtId="5" fontId="42" fillId="0" borderId="80" xfId="14" applyNumberFormat="1" applyFont="1" applyFill="1" applyBorder="1" applyAlignment="1" applyProtection="1">
      <alignment horizontal="center" vertical="center" wrapText="1"/>
      <protection locked="0"/>
    </xf>
    <xf numFmtId="44" fontId="42" fillId="0" borderId="80" xfId="39" applyFont="1" applyFill="1" applyBorder="1" applyAlignment="1" applyProtection="1">
      <alignment horizontal="center" vertical="center" wrapText="1"/>
      <protection locked="0"/>
    </xf>
    <xf numFmtId="9" fontId="42" fillId="0" borderId="80" xfId="38" applyFont="1" applyFill="1" applyBorder="1" applyAlignment="1" applyProtection="1">
      <alignment horizontal="center" vertical="center" wrapText="1"/>
      <protection locked="0"/>
    </xf>
    <xf numFmtId="9" fontId="24" fillId="0" borderId="80" xfId="35" applyFont="1" applyFill="1" applyBorder="1" applyAlignment="1" applyProtection="1">
      <alignment horizontal="center" vertical="center" wrapText="1"/>
      <protection locked="0"/>
    </xf>
    <xf numFmtId="9" fontId="24" fillId="0" borderId="80" xfId="14" applyNumberFormat="1" applyFont="1" applyFill="1" applyBorder="1" applyAlignment="1" applyProtection="1">
      <alignment horizontal="center" vertical="center" wrapText="1"/>
      <protection locked="0"/>
    </xf>
    <xf numFmtId="5" fontId="15" fillId="0" borderId="40" xfId="0" applyNumberFormat="1" applyFont="1" applyBorder="1" applyAlignment="1" applyProtection="1">
      <alignment horizontal="center" vertical="center"/>
      <protection locked="0"/>
    </xf>
    <xf numFmtId="1" fontId="13" fillId="0" borderId="80" xfId="0" applyNumberFormat="1" applyFont="1" applyBorder="1" applyAlignment="1">
      <alignment horizontal="center" vertical="center"/>
    </xf>
    <xf numFmtId="0" fontId="52" fillId="0" borderId="80" xfId="0" applyFont="1" applyBorder="1" applyAlignment="1">
      <alignment horizontal="center" vertical="center" wrapText="1"/>
    </xf>
    <xf numFmtId="0" fontId="44" fillId="0" borderId="80" xfId="0" applyFont="1" applyBorder="1" applyAlignment="1" applyProtection="1">
      <alignment horizontal="center" vertical="center" wrapText="1"/>
      <protection locked="0"/>
    </xf>
    <xf numFmtId="3" fontId="44" fillId="0" borderId="80" xfId="14" applyNumberFormat="1" applyFont="1" applyFill="1" applyBorder="1" applyAlignment="1" applyProtection="1">
      <alignment horizontal="center" vertical="center" wrapText="1"/>
      <protection locked="0"/>
    </xf>
    <xf numFmtId="0" fontId="53" fillId="0" borderId="80" xfId="0" applyFont="1" applyBorder="1" applyAlignment="1">
      <alignment horizontal="center" vertical="center" wrapText="1"/>
    </xf>
    <xf numFmtId="0" fontId="54" fillId="0" borderId="80" xfId="41" applyFont="1" applyFill="1" applyBorder="1" applyAlignment="1">
      <alignment horizontal="center" vertical="center" wrapText="1"/>
    </xf>
    <xf numFmtId="0" fontId="44" fillId="0" borderId="80" xfId="0" applyFont="1" applyBorder="1" applyAlignment="1">
      <alignment horizontal="center" vertical="center"/>
    </xf>
    <xf numFmtId="9" fontId="44" fillId="0" borderId="80" xfId="0" applyNumberFormat="1" applyFont="1" applyBorder="1" applyAlignment="1">
      <alignment horizontal="center" vertical="center" wrapText="1"/>
    </xf>
    <xf numFmtId="0" fontId="54" fillId="0" borderId="80" xfId="41" applyFont="1" applyFill="1" applyBorder="1" applyAlignment="1" applyProtection="1">
      <alignment horizontal="center" vertical="center" wrapText="1"/>
    </xf>
    <xf numFmtId="9" fontId="44" fillId="0" borderId="80" xfId="0" applyNumberFormat="1" applyFont="1" applyBorder="1" applyAlignment="1" applyProtection="1">
      <alignment horizontal="center" vertical="center" wrapText="1"/>
      <protection locked="0"/>
    </xf>
    <xf numFmtId="0" fontId="21" fillId="0" borderId="80" xfId="0" applyFont="1" applyBorder="1" applyAlignment="1">
      <alignment horizontal="center" vertical="center" wrapText="1"/>
    </xf>
    <xf numFmtId="1" fontId="44" fillId="0" borderId="80" xfId="35" applyNumberFormat="1" applyFont="1" applyFill="1" applyBorder="1" applyAlignment="1" applyProtection="1">
      <alignment horizontal="center" vertical="center" wrapText="1"/>
      <protection locked="0"/>
    </xf>
    <xf numFmtId="0" fontId="48" fillId="0" borderId="80" xfId="41" applyFont="1" applyFill="1" applyBorder="1" applyAlignment="1" applyProtection="1">
      <alignment horizontal="center" vertical="center" wrapText="1"/>
      <protection locked="0"/>
    </xf>
    <xf numFmtId="9" fontId="44" fillId="0" borderId="80" xfId="35" applyFont="1" applyFill="1" applyBorder="1" applyAlignment="1" applyProtection="1">
      <alignment horizontal="center" vertical="center" wrapText="1"/>
      <protection locked="0"/>
    </xf>
    <xf numFmtId="15" fontId="44" fillId="0" borderId="80" xfId="0" applyNumberFormat="1" applyFont="1" applyBorder="1" applyAlignment="1" applyProtection="1">
      <alignment horizontal="center" vertical="center" wrapText="1"/>
      <protection locked="0"/>
    </xf>
    <xf numFmtId="15" fontId="44" fillId="0" borderId="80" xfId="0" applyNumberFormat="1" applyFont="1" applyBorder="1" applyAlignment="1">
      <alignment horizontal="center" vertical="center" wrapText="1"/>
    </xf>
    <xf numFmtId="0" fontId="48" fillId="0" borderId="80" xfId="41" applyFont="1" applyFill="1" applyBorder="1" applyAlignment="1">
      <alignment horizontal="center" vertical="center" wrapText="1"/>
    </xf>
    <xf numFmtId="0" fontId="54" fillId="0" borderId="80" xfId="0" applyFont="1" applyBorder="1" applyAlignment="1">
      <alignment horizontal="center" vertical="center" wrapText="1"/>
    </xf>
    <xf numFmtId="9" fontId="44" fillId="0" borderId="80" xfId="0" applyNumberFormat="1" applyFont="1" applyBorder="1" applyAlignment="1">
      <alignment horizontal="center" vertical="center"/>
    </xf>
    <xf numFmtId="9" fontId="13" fillId="0" borderId="0" xfId="0" applyNumberFormat="1" applyFont="1" applyAlignment="1">
      <alignment horizontal="center" vertical="center"/>
    </xf>
    <xf numFmtId="3" fontId="13" fillId="0" borderId="0" xfId="0" applyNumberFormat="1" applyFont="1" applyAlignment="1">
      <alignment horizontal="center" vertical="center"/>
    </xf>
    <xf numFmtId="0" fontId="14" fillId="0" borderId="6" xfId="0" applyFont="1" applyBorder="1" applyAlignment="1">
      <alignment horizontal="center" vertical="center"/>
    </xf>
    <xf numFmtId="0" fontId="14" fillId="0" borderId="35" xfId="0" applyFont="1" applyBorder="1" applyAlignment="1">
      <alignment horizontal="center" vertical="center"/>
    </xf>
    <xf numFmtId="1" fontId="16" fillId="0" borderId="18" xfId="0" applyNumberFormat="1" applyFont="1" applyBorder="1" applyAlignment="1" applyProtection="1">
      <alignment horizontal="center" vertical="center"/>
      <protection locked="0"/>
    </xf>
    <xf numFmtId="0" fontId="14" fillId="0" borderId="5" xfId="0" applyFont="1" applyBorder="1" applyAlignment="1">
      <alignment horizontal="center" vertical="center"/>
    </xf>
    <xf numFmtId="14" fontId="16" fillId="0" borderId="18" xfId="0" applyNumberFormat="1" applyFont="1" applyBorder="1" applyAlignment="1" applyProtection="1">
      <alignment horizontal="center" vertical="center" wrapText="1"/>
      <protection locked="0"/>
    </xf>
    <xf numFmtId="0" fontId="14" fillId="0" borderId="18" xfId="0" applyFont="1" applyBorder="1" applyAlignment="1">
      <alignment horizontal="center" vertical="center" wrapText="1"/>
    </xf>
    <xf numFmtId="0" fontId="14" fillId="0" borderId="36" xfId="0" applyFont="1" applyBorder="1" applyAlignment="1">
      <alignment horizontal="center" vertical="center"/>
    </xf>
    <xf numFmtId="0" fontId="14" fillId="0" borderId="21" xfId="0" applyFont="1" applyBorder="1" applyAlignment="1">
      <alignment horizontal="center" vertical="center"/>
    </xf>
    <xf numFmtId="0" fontId="14" fillId="0" borderId="21" xfId="0" applyFont="1" applyBorder="1" applyAlignment="1" applyProtection="1">
      <alignment horizontal="center" vertical="center" wrapText="1"/>
      <protection locked="0"/>
    </xf>
    <xf numFmtId="0" fontId="14" fillId="0" borderId="21" xfId="0" applyFont="1" applyBorder="1" applyAlignment="1" applyProtection="1">
      <alignment horizontal="center" vertical="center"/>
      <protection locked="0"/>
    </xf>
    <xf numFmtId="0" fontId="15" fillId="0" borderId="9" xfId="0" applyFont="1" applyBorder="1" applyAlignment="1" applyProtection="1">
      <alignment horizontal="center" vertical="center"/>
      <protection locked="0"/>
    </xf>
    <xf numFmtId="0" fontId="15" fillId="0" borderId="4" xfId="0" applyFont="1" applyBorder="1" applyAlignment="1" applyProtection="1">
      <alignment horizontal="center" vertical="center"/>
      <protection locked="0"/>
    </xf>
    <xf numFmtId="168" fontId="24" fillId="0" borderId="80" xfId="14" applyNumberFormat="1" applyFont="1" applyFill="1" applyBorder="1" applyAlignment="1" applyProtection="1">
      <alignment horizontal="center" vertical="center" wrapText="1"/>
      <protection locked="0"/>
    </xf>
    <xf numFmtId="3" fontId="13" fillId="0" borderId="80" xfId="0" applyNumberFormat="1" applyFont="1" applyBorder="1" applyAlignment="1">
      <alignment horizontal="center" vertical="center"/>
    </xf>
    <xf numFmtId="0" fontId="54" fillId="0" borderId="80" xfId="41" applyFont="1" applyFill="1" applyBorder="1" applyAlignment="1" applyProtection="1">
      <alignment horizontal="center" vertical="center" wrapText="1"/>
      <protection locked="0"/>
    </xf>
    <xf numFmtId="0" fontId="13" fillId="0" borderId="80" xfId="0" applyFont="1" applyBorder="1" applyAlignment="1">
      <alignment horizontal="center" vertical="center"/>
    </xf>
    <xf numFmtId="42" fontId="24" fillId="0" borderId="80" xfId="37" applyFont="1" applyFill="1" applyBorder="1" applyAlignment="1" applyProtection="1">
      <alignment horizontal="center" vertical="center" wrapText="1"/>
      <protection locked="0"/>
    </xf>
    <xf numFmtId="0" fontId="48" fillId="0" borderId="80" xfId="0" applyFont="1" applyBorder="1" applyAlignment="1">
      <alignment horizontal="center" vertical="center" wrapText="1"/>
    </xf>
    <xf numFmtId="0" fontId="44" fillId="0" borderId="80" xfId="14" applyNumberFormat="1" applyFont="1" applyFill="1" applyBorder="1" applyAlignment="1" applyProtection="1">
      <alignment horizontal="center" vertical="center" wrapText="1"/>
      <protection locked="0"/>
    </xf>
    <xf numFmtId="0" fontId="55" fillId="0" borderId="80" xfId="0" applyFont="1" applyBorder="1" applyAlignment="1">
      <alignment horizontal="center" vertical="center" wrapText="1"/>
    </xf>
    <xf numFmtId="0" fontId="50" fillId="0" borderId="80" xfId="0" applyFont="1" applyBorder="1" applyAlignment="1">
      <alignment horizontal="center" vertical="center"/>
    </xf>
    <xf numFmtId="3" fontId="24" fillId="0" borderId="80" xfId="0" applyNumberFormat="1" applyFont="1" applyBorder="1" applyAlignment="1" applyProtection="1">
      <alignment horizontal="center" vertical="center" wrapText="1"/>
      <protection locked="0"/>
    </xf>
    <xf numFmtId="0" fontId="54" fillId="0" borderId="80" xfId="41" applyFont="1" applyFill="1" applyBorder="1" applyAlignment="1" applyProtection="1">
      <alignment horizontal="center" vertical="center"/>
      <protection locked="0"/>
    </xf>
    <xf numFmtId="0" fontId="13" fillId="3" borderId="49" xfId="0" applyFont="1" applyFill="1" applyBorder="1" applyAlignment="1">
      <alignment horizontal="center" vertical="center"/>
    </xf>
    <xf numFmtId="0" fontId="13" fillId="0" borderId="83" xfId="0" applyFont="1" applyBorder="1" applyAlignment="1">
      <alignment horizontal="center" vertical="center"/>
    </xf>
    <xf numFmtId="5" fontId="24" fillId="0" borderId="78" xfId="14" applyNumberFormat="1" applyFont="1" applyFill="1" applyBorder="1" applyAlignment="1" applyProtection="1">
      <alignment horizontal="center" vertical="center" wrapText="1"/>
      <protection locked="0"/>
    </xf>
    <xf numFmtId="0" fontId="14" fillId="0" borderId="9" xfId="0" applyFont="1" applyBorder="1" applyAlignment="1">
      <alignment horizontal="center" vertical="center"/>
    </xf>
    <xf numFmtId="3" fontId="15" fillId="0" borderId="18" xfId="0" applyNumberFormat="1" applyFont="1" applyBorder="1" applyAlignment="1" applyProtection="1">
      <alignment horizontal="center" vertical="center"/>
      <protection locked="0"/>
    </xf>
    <xf numFmtId="4" fontId="15" fillId="0" borderId="5" xfId="0" applyNumberFormat="1" applyFont="1" applyBorder="1" applyAlignment="1" applyProtection="1">
      <alignment horizontal="center" vertical="center"/>
      <protection locked="0"/>
    </xf>
    <xf numFmtId="4" fontId="15" fillId="0" borderId="18" xfId="0" applyNumberFormat="1" applyFont="1" applyBorder="1" applyAlignment="1" applyProtection="1">
      <alignment horizontal="center" vertical="center"/>
      <protection locked="0"/>
    </xf>
    <xf numFmtId="3" fontId="15" fillId="0" borderId="9" xfId="0" applyNumberFormat="1" applyFont="1" applyBorder="1" applyAlignment="1" applyProtection="1">
      <alignment horizontal="center" vertical="center"/>
      <protection locked="0"/>
    </xf>
    <xf numFmtId="0" fontId="15" fillId="0" borderId="36" xfId="0" applyFont="1" applyBorder="1" applyAlignment="1" applyProtection="1">
      <alignment horizontal="center" vertical="center"/>
      <protection locked="0"/>
    </xf>
    <xf numFmtId="0" fontId="15" fillId="0" borderId="57" xfId="0" applyFont="1" applyBorder="1" applyAlignment="1" applyProtection="1">
      <alignment horizontal="center" vertical="center" wrapText="1"/>
      <protection locked="0"/>
    </xf>
    <xf numFmtId="0" fontId="15" fillId="6" borderId="42" xfId="0" applyFont="1" applyFill="1" applyBorder="1" applyAlignment="1">
      <alignment horizontal="center" vertical="center" readingOrder="1"/>
    </xf>
    <xf numFmtId="9" fontId="13" fillId="0" borderId="0" xfId="0" applyNumberFormat="1" applyFont="1" applyAlignment="1">
      <alignment horizontal="center" vertical="center" wrapText="1"/>
    </xf>
    <xf numFmtId="3" fontId="13" fillId="0" borderId="0" xfId="0" applyNumberFormat="1" applyFont="1" applyAlignment="1">
      <alignment horizontal="center" vertical="center" wrapText="1"/>
    </xf>
    <xf numFmtId="0" fontId="15" fillId="0" borderId="0" xfId="0" applyFont="1" applyAlignment="1">
      <alignment horizontal="center" vertical="center" wrapText="1" readingOrder="1"/>
    </xf>
    <xf numFmtId="0" fontId="15" fillId="6" borderId="41" xfId="0" applyFont="1" applyFill="1" applyBorder="1" applyAlignment="1">
      <alignment horizontal="center" vertical="center" wrapText="1" readingOrder="1"/>
    </xf>
    <xf numFmtId="0" fontId="15" fillId="7" borderId="62" xfId="0" applyFont="1" applyFill="1" applyBorder="1" applyAlignment="1">
      <alignment horizontal="center" vertical="center" wrapText="1" readingOrder="1"/>
    </xf>
    <xf numFmtId="0" fontId="15" fillId="7" borderId="42" xfId="0" applyFont="1" applyFill="1" applyBorder="1" applyAlignment="1">
      <alignment horizontal="center" vertical="center" readingOrder="1"/>
    </xf>
    <xf numFmtId="0" fontId="14" fillId="0" borderId="33" xfId="0" applyFont="1" applyBorder="1" applyAlignment="1">
      <alignment horizontal="center" vertical="center"/>
    </xf>
    <xf numFmtId="0" fontId="14" fillId="0" borderId="34" xfId="0" applyFont="1" applyBorder="1" applyAlignment="1">
      <alignment horizontal="center" vertical="center"/>
    </xf>
    <xf numFmtId="44" fontId="44" fillId="0" borderId="80" xfId="39" applyFont="1" applyFill="1" applyBorder="1" applyAlignment="1">
      <alignment horizontal="center" vertical="center"/>
    </xf>
    <xf numFmtId="10" fontId="44" fillId="0" borderId="80" xfId="0" applyNumberFormat="1" applyFont="1" applyBorder="1" applyAlignment="1">
      <alignment horizontal="center" vertical="center" wrapText="1"/>
    </xf>
    <xf numFmtId="0" fontId="15" fillId="0" borderId="85" xfId="0" applyFont="1" applyBorder="1" applyAlignment="1">
      <alignment horizontal="center" vertical="center" readingOrder="1"/>
    </xf>
    <xf numFmtId="0" fontId="15" fillId="0" borderId="57" xfId="0" applyFont="1" applyBorder="1" applyAlignment="1">
      <alignment horizontal="center" vertical="center" readingOrder="1"/>
    </xf>
    <xf numFmtId="0" fontId="15" fillId="0" borderId="86" xfId="0" applyFont="1" applyBorder="1" applyAlignment="1">
      <alignment horizontal="center" vertical="center" readingOrder="1"/>
    </xf>
    <xf numFmtId="0" fontId="15" fillId="6" borderId="41" xfId="0" applyFont="1" applyFill="1" applyBorder="1" applyAlignment="1">
      <alignment horizontal="center" vertical="center" readingOrder="1"/>
    </xf>
    <xf numFmtId="0" fontId="15" fillId="0" borderId="62" xfId="0" applyFont="1" applyBorder="1" applyAlignment="1">
      <alignment horizontal="center" vertical="center" readingOrder="1"/>
    </xf>
    <xf numFmtId="0" fontId="24" fillId="0" borderId="1" xfId="0" applyFont="1" applyBorder="1" applyAlignment="1" applyProtection="1">
      <alignment horizontal="center" vertical="center"/>
      <protection locked="0"/>
    </xf>
    <xf numFmtId="0" fontId="24" fillId="0" borderId="26" xfId="0" applyFont="1" applyBorder="1" applyAlignment="1" applyProtection="1">
      <alignment horizontal="center" vertical="center"/>
      <protection locked="0"/>
    </xf>
    <xf numFmtId="0" fontId="31" fillId="0" borderId="26" xfId="0" applyFont="1" applyBorder="1" applyAlignment="1" applyProtection="1">
      <alignment horizontal="center" vertical="center"/>
      <protection locked="0"/>
    </xf>
    <xf numFmtId="0" fontId="24" fillId="0" borderId="30" xfId="0" applyFont="1" applyBorder="1" applyAlignment="1" applyProtection="1">
      <alignment horizontal="center" vertical="center" wrapText="1"/>
      <protection locked="0"/>
    </xf>
    <xf numFmtId="0" fontId="24" fillId="0" borderId="45" xfId="0" applyFont="1" applyBorder="1" applyAlignment="1" applyProtection="1">
      <alignment horizontal="center" vertical="center" wrapText="1"/>
      <protection locked="0"/>
    </xf>
    <xf numFmtId="0" fontId="24" fillId="0" borderId="59" xfId="0" applyFont="1" applyBorder="1" applyAlignment="1" applyProtection="1">
      <alignment horizontal="center" vertical="center" wrapText="1"/>
      <protection locked="0"/>
    </xf>
    <xf numFmtId="0" fontId="24" fillId="0" borderId="47" xfId="0" applyFont="1" applyBorder="1" applyAlignment="1" applyProtection="1">
      <alignment horizontal="center" vertical="center" wrapText="1"/>
      <protection locked="0"/>
    </xf>
    <xf numFmtId="181" fontId="45" fillId="0" borderId="80" xfId="0" applyNumberFormat="1" applyFont="1" applyBorder="1" applyAlignment="1">
      <alignment horizontal="center" vertical="center" wrapText="1"/>
    </xf>
    <xf numFmtId="181" fontId="24" fillId="0" borderId="80" xfId="14" applyNumberFormat="1" applyFont="1" applyFill="1" applyBorder="1" applyAlignment="1" applyProtection="1">
      <alignment horizontal="center" vertical="center" wrapText="1"/>
      <protection locked="0"/>
    </xf>
    <xf numFmtId="181" fontId="24" fillId="0" borderId="80" xfId="39" applyNumberFormat="1" applyFont="1" applyFill="1" applyBorder="1" applyAlignment="1" applyProtection="1">
      <alignment horizontal="center" vertical="center" wrapText="1"/>
      <protection locked="0"/>
    </xf>
    <xf numFmtId="181" fontId="24" fillId="0" borderId="80" xfId="0" applyNumberFormat="1" applyFont="1" applyBorder="1" applyAlignment="1" applyProtection="1">
      <alignment horizontal="center" vertical="center"/>
      <protection locked="0"/>
    </xf>
    <xf numFmtId="181" fontId="24" fillId="0" borderId="80" xfId="0" applyNumberFormat="1" applyFont="1" applyBorder="1" applyAlignment="1">
      <alignment horizontal="center" vertical="center" wrapText="1"/>
    </xf>
    <xf numFmtId="181" fontId="24" fillId="0" borderId="80" xfId="40" applyNumberFormat="1" applyFont="1" applyFill="1" applyBorder="1" applyAlignment="1" applyProtection="1">
      <alignment horizontal="center" vertical="center" wrapText="1"/>
      <protection locked="0"/>
    </xf>
    <xf numFmtId="181" fontId="31" fillId="0" borderId="80" xfId="14" applyNumberFormat="1" applyFont="1" applyFill="1" applyBorder="1" applyAlignment="1" applyProtection="1">
      <alignment horizontal="center" vertical="center" wrapText="1"/>
      <protection locked="0"/>
    </xf>
    <xf numFmtId="181" fontId="44" fillId="0" borderId="80" xfId="0" applyNumberFormat="1" applyFont="1" applyBorder="1" applyAlignment="1">
      <alignment horizontal="center" vertical="center" wrapText="1"/>
    </xf>
    <xf numFmtId="181" fontId="24" fillId="0" borderId="80" xfId="39" applyNumberFormat="1" applyFont="1" applyFill="1" applyBorder="1" applyAlignment="1">
      <alignment horizontal="center" vertical="center" wrapText="1"/>
    </xf>
    <xf numFmtId="181" fontId="13" fillId="0" borderId="80" xfId="0" applyNumberFormat="1" applyFont="1" applyBorder="1" applyAlignment="1">
      <alignment horizontal="center" vertical="center"/>
    </xf>
    <xf numFmtId="14" fontId="56" fillId="0" borderId="80" xfId="0" applyNumberFormat="1" applyFont="1" applyBorder="1" applyAlignment="1">
      <alignment horizontal="center" vertical="center" wrapText="1"/>
    </xf>
    <xf numFmtId="0" fontId="56" fillId="0" borderId="80" xfId="0" applyFont="1" applyBorder="1" applyAlignment="1">
      <alignment horizontal="center" vertical="center" wrapText="1"/>
    </xf>
    <xf numFmtId="9" fontId="56" fillId="0" borderId="80" xfId="0" applyNumberFormat="1" applyFont="1" applyBorder="1" applyAlignment="1">
      <alignment horizontal="center" vertical="center" wrapText="1"/>
    </xf>
    <xf numFmtId="182" fontId="56" fillId="0" borderId="80" xfId="0" applyNumberFormat="1" applyFont="1" applyBorder="1" applyAlignment="1">
      <alignment horizontal="center" vertical="center" wrapText="1"/>
    </xf>
    <xf numFmtId="166" fontId="56" fillId="0" borderId="80" xfId="0" applyNumberFormat="1" applyFont="1" applyBorder="1" applyAlignment="1">
      <alignment horizontal="center" vertical="center" wrapText="1"/>
    </xf>
    <xf numFmtId="181" fontId="56" fillId="0" borderId="80" xfId="0" applyNumberFormat="1" applyFont="1" applyBorder="1" applyAlignment="1">
      <alignment horizontal="center" vertical="center" wrapText="1"/>
    </xf>
    <xf numFmtId="14" fontId="42" fillId="0" borderId="80" xfId="0" applyNumberFormat="1" applyFont="1" applyBorder="1" applyAlignment="1" applyProtection="1">
      <alignment horizontal="center" vertical="center" wrapText="1"/>
      <protection locked="0"/>
    </xf>
    <xf numFmtId="14" fontId="42" fillId="0" borderId="80" xfId="0" applyNumberFormat="1" applyFont="1" applyBorder="1" applyAlignment="1">
      <alignment horizontal="center" vertical="center" wrapText="1"/>
    </xf>
    <xf numFmtId="14" fontId="31" fillId="0" borderId="80" xfId="0" applyNumberFormat="1" applyFont="1" applyBorder="1" applyAlignment="1">
      <alignment horizontal="center" vertical="center" wrapText="1"/>
    </xf>
    <xf numFmtId="0" fontId="37" fillId="8" borderId="80" xfId="0" applyFont="1" applyFill="1" applyBorder="1" applyAlignment="1">
      <alignment horizontal="center" vertical="center" wrapText="1"/>
    </xf>
    <xf numFmtId="0" fontId="57" fillId="8" borderId="0" xfId="0" applyFont="1" applyFill="1" applyAlignment="1">
      <alignment horizontal="center" vertical="center"/>
    </xf>
    <xf numFmtId="14" fontId="37" fillId="8" borderId="80" xfId="0" applyNumberFormat="1" applyFont="1" applyFill="1" applyBorder="1" applyAlignment="1">
      <alignment horizontal="center" vertical="center" wrapText="1"/>
    </xf>
    <xf numFmtId="14" fontId="57" fillId="8" borderId="0" xfId="0" applyNumberFormat="1" applyFont="1" applyFill="1" applyAlignment="1">
      <alignment horizontal="center" vertical="center"/>
    </xf>
    <xf numFmtId="181" fontId="37" fillId="8" borderId="80" xfId="0" applyNumberFormat="1" applyFont="1" applyFill="1" applyBorder="1" applyAlignment="1">
      <alignment horizontal="center" vertical="center" wrapText="1"/>
    </xf>
    <xf numFmtId="183" fontId="56" fillId="0" borderId="80" xfId="0" applyNumberFormat="1" applyFont="1" applyBorder="1" applyAlignment="1">
      <alignment horizontal="center" vertical="center" wrapText="1"/>
    </xf>
    <xf numFmtId="14" fontId="37" fillId="0" borderId="80" xfId="0" applyNumberFormat="1" applyFont="1" applyBorder="1" applyAlignment="1">
      <alignment horizontal="center" vertical="center" wrapText="1"/>
    </xf>
    <xf numFmtId="0" fontId="45" fillId="8" borderId="80" xfId="0" applyFont="1" applyFill="1" applyBorder="1" applyAlignment="1">
      <alignment horizontal="center" vertical="center" wrapText="1"/>
    </xf>
    <xf numFmtId="10" fontId="45" fillId="8" borderId="80" xfId="0" applyNumberFormat="1" applyFont="1" applyFill="1" applyBorder="1" applyAlignment="1">
      <alignment horizontal="center" vertical="center" wrapText="1"/>
    </xf>
    <xf numFmtId="14" fontId="56" fillId="8" borderId="80" xfId="0" applyNumberFormat="1" applyFont="1" applyFill="1" applyBorder="1" applyAlignment="1">
      <alignment horizontal="center" vertical="center" wrapText="1"/>
    </xf>
    <xf numFmtId="181" fontId="45" fillId="8" borderId="80" xfId="0" applyNumberFormat="1" applyFont="1" applyFill="1" applyBorder="1" applyAlignment="1">
      <alignment horizontal="center" vertical="center" wrapText="1"/>
    </xf>
    <xf numFmtId="0" fontId="52" fillId="8" borderId="80" xfId="0" applyFont="1" applyFill="1" applyBorder="1" applyAlignment="1">
      <alignment horizontal="center" vertical="center" wrapText="1"/>
    </xf>
    <xf numFmtId="0" fontId="44" fillId="8" borderId="80" xfId="0" applyFont="1" applyFill="1" applyBorder="1" applyAlignment="1" applyProtection="1">
      <alignment horizontal="center" vertical="center" wrapText="1"/>
      <protection locked="0"/>
    </xf>
    <xf numFmtId="14" fontId="42" fillId="8" borderId="80" xfId="0" applyNumberFormat="1" applyFont="1" applyFill="1" applyBorder="1" applyAlignment="1" applyProtection="1">
      <alignment horizontal="center" vertical="center" wrapText="1"/>
      <protection locked="0"/>
    </xf>
    <xf numFmtId="15" fontId="44" fillId="8" borderId="80" xfId="0" applyNumberFormat="1" applyFont="1" applyFill="1" applyBorder="1" applyAlignment="1" applyProtection="1">
      <alignment horizontal="center" vertical="center" wrapText="1"/>
      <protection locked="0"/>
    </xf>
    <xf numFmtId="0" fontId="44" fillId="8" borderId="80" xfId="0" applyFont="1" applyFill="1" applyBorder="1" applyAlignment="1">
      <alignment horizontal="center" vertical="center" wrapText="1"/>
    </xf>
    <xf numFmtId="3" fontId="44" fillId="8" borderId="80" xfId="14" applyNumberFormat="1" applyFont="1" applyFill="1" applyBorder="1" applyAlignment="1" applyProtection="1">
      <alignment horizontal="center" vertical="center" wrapText="1"/>
      <protection locked="0"/>
    </xf>
    <xf numFmtId="3" fontId="24" fillId="8" borderId="80" xfId="14" applyNumberFormat="1" applyFont="1" applyFill="1" applyBorder="1" applyAlignment="1" applyProtection="1">
      <alignment horizontal="center" vertical="center" wrapText="1"/>
      <protection locked="0"/>
    </xf>
    <xf numFmtId="5" fontId="24" fillId="8" borderId="80" xfId="14" applyNumberFormat="1" applyFont="1" applyFill="1" applyBorder="1" applyAlignment="1" applyProtection="1">
      <alignment horizontal="center" vertical="center" wrapText="1"/>
      <protection locked="0"/>
    </xf>
    <xf numFmtId="181" fontId="24" fillId="8" borderId="80" xfId="14" applyNumberFormat="1" applyFont="1" applyFill="1" applyBorder="1" applyAlignment="1" applyProtection="1">
      <alignment horizontal="center" vertical="center" wrapText="1"/>
      <protection locked="0"/>
    </xf>
    <xf numFmtId="0" fontId="15" fillId="0" borderId="4" xfId="0" applyFont="1" applyBorder="1" applyAlignment="1">
      <alignment horizontal="center" vertical="center"/>
    </xf>
    <xf numFmtId="0" fontId="15" fillId="0" borderId="7" xfId="0" applyFont="1" applyBorder="1" applyAlignment="1">
      <alignment horizontal="center" vertical="center"/>
    </xf>
    <xf numFmtId="0" fontId="15" fillId="0" borderId="7"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protection locked="0"/>
    </xf>
    <xf numFmtId="0" fontId="15" fillId="0" borderId="18" xfId="0" applyFont="1" applyBorder="1" applyAlignment="1" applyProtection="1">
      <alignment horizontal="center" vertical="center"/>
      <protection locked="0"/>
    </xf>
    <xf numFmtId="14" fontId="4" fillId="0" borderId="80" xfId="0" applyNumberFormat="1" applyFont="1" applyBorder="1" applyAlignment="1">
      <alignment horizontal="center" vertical="center" wrapText="1"/>
    </xf>
    <xf numFmtId="9" fontId="4" fillId="0" borderId="80" xfId="0" applyNumberFormat="1" applyFont="1" applyBorder="1" applyAlignment="1">
      <alignment horizontal="center" vertical="center" wrapText="1"/>
    </xf>
    <xf numFmtId="1" fontId="4" fillId="0" borderId="80" xfId="0" applyNumberFormat="1" applyFont="1" applyBorder="1" applyAlignment="1">
      <alignment horizontal="center" vertical="center" wrapText="1"/>
    </xf>
    <xf numFmtId="1" fontId="4" fillId="0" borderId="80" xfId="43" applyNumberFormat="1" applyFont="1" applyBorder="1" applyAlignment="1">
      <alignment horizontal="center" vertical="center" wrapText="1"/>
    </xf>
    <xf numFmtId="2" fontId="4" fillId="0" borderId="80" xfId="0" applyNumberFormat="1" applyFont="1" applyBorder="1" applyAlignment="1">
      <alignment horizontal="center" vertical="center" wrapText="1"/>
    </xf>
    <xf numFmtId="10" fontId="4" fillId="0" borderId="80" xfId="0" applyNumberFormat="1" applyFont="1" applyBorder="1" applyAlignment="1">
      <alignment horizontal="center" vertical="center" wrapText="1"/>
    </xf>
    <xf numFmtId="9" fontId="4" fillId="0" borderId="80" xfId="42" applyFont="1" applyBorder="1" applyAlignment="1">
      <alignment horizontal="center" vertical="center" wrapText="1"/>
    </xf>
    <xf numFmtId="0" fontId="19" fillId="9" borderId="0" xfId="0" applyFont="1" applyFill="1" applyAlignment="1">
      <alignment horizontal="center" vertical="center"/>
    </xf>
    <xf numFmtId="0" fontId="4" fillId="9" borderId="80" xfId="0" applyFont="1" applyFill="1" applyBorder="1" applyAlignment="1">
      <alignment horizontal="center" vertical="center" wrapText="1"/>
    </xf>
    <xf numFmtId="14" fontId="4" fillId="9" borderId="80" xfId="0" applyNumberFormat="1" applyFont="1" applyFill="1" applyBorder="1" applyAlignment="1">
      <alignment horizontal="center" vertical="center" wrapText="1"/>
    </xf>
    <xf numFmtId="9" fontId="4" fillId="9" borderId="80" xfId="0" applyNumberFormat="1" applyFont="1" applyFill="1" applyBorder="1" applyAlignment="1">
      <alignment horizontal="center" vertical="center" wrapText="1"/>
    </xf>
    <xf numFmtId="1" fontId="4" fillId="9" borderId="80" xfId="0" applyNumberFormat="1" applyFont="1" applyFill="1" applyBorder="1" applyAlignment="1">
      <alignment horizontal="center" vertical="center" wrapText="1"/>
    </xf>
    <xf numFmtId="0" fontId="13" fillId="9" borderId="0" xfId="0" applyFont="1" applyFill="1" applyAlignment="1">
      <alignment horizontal="center" vertical="center"/>
    </xf>
    <xf numFmtId="0" fontId="4" fillId="10" borderId="80" xfId="0" applyFont="1" applyFill="1" applyBorder="1" applyAlignment="1">
      <alignment horizontal="center" vertical="center" wrapText="1"/>
    </xf>
    <xf numFmtId="1" fontId="4" fillId="10" borderId="80" xfId="0" applyNumberFormat="1" applyFont="1" applyFill="1" applyBorder="1" applyAlignment="1">
      <alignment horizontal="center" vertical="center" wrapText="1"/>
    </xf>
    <xf numFmtId="0" fontId="14" fillId="2" borderId="4" xfId="0" applyFont="1" applyFill="1" applyBorder="1" applyAlignment="1">
      <alignment horizontal="center" vertical="center"/>
    </xf>
    <xf numFmtId="0" fontId="40" fillId="6" borderId="31" xfId="0" applyFont="1" applyFill="1" applyBorder="1" applyAlignment="1">
      <alignment horizontal="center" vertical="top" wrapText="1" readingOrder="1"/>
    </xf>
    <xf numFmtId="0" fontId="40" fillId="6" borderId="32" xfId="0" applyFont="1" applyFill="1" applyBorder="1" applyAlignment="1">
      <alignment horizontal="center" vertical="top" wrapText="1" readingOrder="1"/>
    </xf>
    <xf numFmtId="0" fontId="40" fillId="6" borderId="76" xfId="0" applyFont="1" applyFill="1" applyBorder="1" applyAlignment="1">
      <alignment horizontal="center" vertical="top" wrapText="1" readingOrder="1"/>
    </xf>
    <xf numFmtId="0" fontId="40" fillId="6" borderId="73" xfId="0" applyFont="1" applyFill="1" applyBorder="1" applyAlignment="1">
      <alignment horizontal="center" vertical="top" wrapText="1" readingOrder="1"/>
    </xf>
    <xf numFmtId="0" fontId="40" fillId="6" borderId="74" xfId="0" applyFont="1" applyFill="1" applyBorder="1" applyAlignment="1">
      <alignment horizontal="center" vertical="top" wrapText="1" readingOrder="1"/>
    </xf>
    <xf numFmtId="0" fontId="40" fillId="6" borderId="64" xfId="0" applyFont="1" applyFill="1" applyBorder="1" applyAlignment="1">
      <alignment horizontal="center" vertical="top" wrapText="1" readingOrder="1"/>
    </xf>
    <xf numFmtId="0" fontId="40" fillId="6" borderId="75" xfId="0" applyFont="1" applyFill="1" applyBorder="1" applyAlignment="1">
      <alignment horizontal="center" vertical="top" wrapText="1" readingOrder="1"/>
    </xf>
    <xf numFmtId="0" fontId="14" fillId="2" borderId="22" xfId="0" applyFont="1" applyFill="1" applyBorder="1" applyAlignment="1">
      <alignment horizontal="center" vertical="center" wrapText="1"/>
    </xf>
    <xf numFmtId="0" fontId="14" fillId="2" borderId="4" xfId="0" applyFont="1" applyFill="1" applyBorder="1" applyAlignment="1">
      <alignment horizontal="center" vertical="center" wrapText="1"/>
    </xf>
    <xf numFmtId="9" fontId="14" fillId="2" borderId="4" xfId="0" applyNumberFormat="1" applyFont="1" applyFill="1" applyBorder="1" applyAlignment="1">
      <alignment horizontal="center" vertical="center" wrapText="1"/>
    </xf>
    <xf numFmtId="0" fontId="15" fillId="0" borderId="80" xfId="0" applyFont="1" applyBorder="1" applyAlignment="1" applyProtection="1">
      <alignment horizontal="center" vertical="center" wrapText="1"/>
      <protection locked="0"/>
    </xf>
    <xf numFmtId="177" fontId="15" fillId="0" borderId="87" xfId="38" applyNumberFormat="1" applyFont="1" applyFill="1" applyBorder="1" applyAlignment="1" applyProtection="1">
      <alignment horizontal="center" vertical="center" wrapText="1"/>
      <protection locked="0"/>
    </xf>
    <xf numFmtId="177" fontId="15" fillId="0" borderId="88" xfId="38" applyNumberFormat="1" applyFont="1" applyFill="1" applyBorder="1" applyAlignment="1" applyProtection="1">
      <alignment horizontal="center" vertical="center" wrapText="1"/>
      <protection locked="0"/>
    </xf>
    <xf numFmtId="177" fontId="15" fillId="0" borderId="89" xfId="38" applyNumberFormat="1" applyFont="1" applyFill="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15" fillId="0" borderId="43" xfId="0" applyFont="1" applyBorder="1" applyAlignment="1" applyProtection="1">
      <alignment horizontal="center" vertical="center" wrapText="1"/>
      <protection locked="0"/>
    </xf>
    <xf numFmtId="0" fontId="15" fillId="0" borderId="58" xfId="0" applyFont="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5" fillId="0" borderId="29" xfId="0" applyFont="1" applyBorder="1" applyAlignment="1" applyProtection="1">
      <alignment horizontal="center" vertical="center" wrapText="1"/>
      <protection locked="0"/>
    </xf>
    <xf numFmtId="0" fontId="15" fillId="0" borderId="27" xfId="0" applyFont="1" applyBorder="1" applyAlignment="1" applyProtection="1">
      <alignment horizontal="center" vertical="center" wrapText="1"/>
      <protection locked="0"/>
    </xf>
    <xf numFmtId="0" fontId="15" fillId="0" borderId="38" xfId="0" applyFont="1" applyBorder="1" applyAlignment="1" applyProtection="1">
      <alignment horizontal="center" vertical="center" wrapText="1"/>
      <protection locked="0"/>
    </xf>
    <xf numFmtId="0" fontId="15" fillId="0" borderId="39" xfId="0" applyFont="1" applyBorder="1" applyAlignment="1" applyProtection="1">
      <alignment horizontal="center" vertical="center" wrapText="1"/>
      <protection locked="0"/>
    </xf>
    <xf numFmtId="0" fontId="15" fillId="0" borderId="29"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2" xfId="0" applyFont="1" applyBorder="1" applyAlignment="1">
      <alignment horizontal="center" vertical="center"/>
    </xf>
    <xf numFmtId="0" fontId="15" fillId="0" borderId="29" xfId="0" applyFont="1" applyBorder="1" applyAlignment="1">
      <alignment horizontal="center" vertical="center"/>
    </xf>
    <xf numFmtId="9" fontId="15" fillId="0" borderId="21" xfId="0" applyNumberFormat="1" applyFont="1" applyBorder="1" applyAlignment="1">
      <alignment horizontal="center" vertical="center" wrapText="1"/>
    </xf>
    <xf numFmtId="9" fontId="15" fillId="0" borderId="4" xfId="0" applyNumberFormat="1" applyFont="1" applyBorder="1" applyAlignment="1">
      <alignment horizontal="center" vertical="center" wrapText="1"/>
    </xf>
    <xf numFmtId="9" fontId="15" fillId="0" borderId="7" xfId="0" applyNumberFormat="1" applyFont="1" applyBorder="1" applyAlignment="1">
      <alignment horizontal="center" vertical="center" wrapText="1"/>
    </xf>
    <xf numFmtId="0" fontId="15" fillId="0" borderId="4" xfId="0" applyFont="1" applyBorder="1" applyAlignment="1">
      <alignment horizontal="center" vertical="center"/>
    </xf>
    <xf numFmtId="0" fontId="15" fillId="0" borderId="7" xfId="0" applyFont="1" applyBorder="1" applyAlignment="1">
      <alignment horizontal="center" vertical="center"/>
    </xf>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177" fontId="24" fillId="0" borderId="18" xfId="38" applyNumberFormat="1" applyFont="1" applyFill="1" applyBorder="1" applyAlignment="1" applyProtection="1">
      <alignment horizontal="center" vertical="center" wrapText="1"/>
      <protection locked="0"/>
    </xf>
    <xf numFmtId="5" fontId="15" fillId="0" borderId="78" xfId="0" applyNumberFormat="1" applyFont="1" applyBorder="1" applyAlignment="1" applyProtection="1">
      <alignment horizontal="center" vertical="center"/>
      <protection locked="0"/>
    </xf>
    <xf numFmtId="5" fontId="15" fillId="0" borderId="40" xfId="0" applyNumberFormat="1" applyFont="1" applyBorder="1" applyAlignment="1" applyProtection="1">
      <alignment horizontal="center" vertical="center"/>
      <protection locked="0"/>
    </xf>
    <xf numFmtId="5" fontId="15" fillId="0" borderId="79" xfId="0" applyNumberFormat="1" applyFont="1" applyBorder="1" applyAlignment="1" applyProtection="1">
      <alignment horizontal="center" vertical="center"/>
      <protection locked="0"/>
    </xf>
    <xf numFmtId="0" fontId="15" fillId="0" borderId="4"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14" fillId="0" borderId="50" xfId="0" applyFont="1" applyBorder="1" applyAlignment="1">
      <alignment horizontal="center" vertical="center"/>
    </xf>
    <xf numFmtId="0" fontId="14" fillId="0" borderId="27" xfId="0" applyFont="1" applyBorder="1" applyAlignment="1">
      <alignment horizontal="center" vertical="center"/>
    </xf>
    <xf numFmtId="3" fontId="15" fillId="0" borderId="4" xfId="0" applyNumberFormat="1" applyFont="1" applyBorder="1" applyAlignment="1" applyProtection="1">
      <alignment horizontal="center" vertical="center" wrapText="1"/>
      <protection locked="0"/>
    </xf>
    <xf numFmtId="3" fontId="15" fillId="0" borderId="7" xfId="0" applyNumberFormat="1"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3" fontId="15" fillId="0" borderId="4" xfId="0" applyNumberFormat="1" applyFont="1" applyBorder="1" applyAlignment="1" applyProtection="1">
      <alignment horizontal="center" vertical="center"/>
      <protection locked="0"/>
    </xf>
    <xf numFmtId="3" fontId="15" fillId="0" borderId="7" xfId="0" applyNumberFormat="1" applyFont="1" applyBorder="1" applyAlignment="1" applyProtection="1">
      <alignment horizontal="center" vertical="center"/>
      <protection locked="0"/>
    </xf>
    <xf numFmtId="0" fontId="15" fillId="0" borderId="51" xfId="0" applyFont="1" applyBorder="1" applyAlignment="1" applyProtection="1">
      <alignment horizontal="center" vertical="center"/>
      <protection locked="0"/>
    </xf>
    <xf numFmtId="0" fontId="15" fillId="0" borderId="84" xfId="0" applyFont="1" applyBorder="1" applyAlignment="1" applyProtection="1">
      <alignment horizontal="center" vertical="center"/>
      <protection locked="0"/>
    </xf>
    <xf numFmtId="0" fontId="15" fillId="0" borderId="5" xfId="0" applyFont="1" applyBorder="1" applyAlignment="1" applyProtection="1">
      <alignment horizontal="center" vertical="center"/>
      <protection locked="0"/>
    </xf>
    <xf numFmtId="0" fontId="15" fillId="0" borderId="18" xfId="0" applyFont="1" applyBorder="1" applyAlignment="1" applyProtection="1">
      <alignment horizontal="center" vertical="center"/>
      <protection locked="0"/>
    </xf>
    <xf numFmtId="3" fontId="14" fillId="0" borderId="81" xfId="0" applyNumberFormat="1" applyFont="1" applyBorder="1" applyAlignment="1">
      <alignment horizontal="center" vertical="center"/>
    </xf>
    <xf numFmtId="3" fontId="14" fillId="0" borderId="33" xfId="0" applyNumberFormat="1" applyFont="1" applyBorder="1" applyAlignment="1">
      <alignment horizontal="center" vertical="center"/>
    </xf>
    <xf numFmtId="3" fontId="14" fillId="0" borderId="82" xfId="0" applyNumberFormat="1" applyFont="1" applyBorder="1" applyAlignment="1">
      <alignment horizontal="center" vertical="center"/>
    </xf>
    <xf numFmtId="0" fontId="16" fillId="0" borderId="18"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locked="0"/>
    </xf>
    <xf numFmtId="9" fontId="15" fillId="0" borderId="87" xfId="0" applyNumberFormat="1" applyFont="1" applyBorder="1" applyAlignment="1" applyProtection="1">
      <alignment horizontal="center" vertical="center" wrapText="1"/>
      <protection locked="0"/>
    </xf>
    <xf numFmtId="0" fontId="15" fillId="0" borderId="88" xfId="0" applyFont="1" applyBorder="1" applyAlignment="1" applyProtection="1">
      <alignment horizontal="center" vertical="center" wrapText="1"/>
      <protection locked="0"/>
    </xf>
    <xf numFmtId="0" fontId="15" fillId="0" borderId="89" xfId="0" applyFont="1" applyBorder="1" applyAlignment="1" applyProtection="1">
      <alignment horizontal="center" vertical="center" wrapText="1"/>
      <protection locked="0"/>
    </xf>
    <xf numFmtId="0" fontId="15" fillId="0" borderId="56" xfId="0" applyFont="1" applyBorder="1" applyAlignment="1">
      <alignment horizontal="center" vertical="center" wrapText="1"/>
    </xf>
    <xf numFmtId="0" fontId="15" fillId="0" borderId="6" xfId="0" applyFont="1" applyBorder="1" applyAlignment="1">
      <alignment horizontal="center" vertical="center"/>
    </xf>
    <xf numFmtId="0" fontId="15" fillId="0" borderId="6" xfId="0" applyFont="1" applyBorder="1" applyAlignment="1">
      <alignment horizontal="center" vertical="center" wrapText="1"/>
    </xf>
    <xf numFmtId="0" fontId="25" fillId="0" borderId="0" xfId="33" applyFont="1" applyAlignment="1">
      <alignment horizontal="center" vertical="center" wrapText="1"/>
    </xf>
    <xf numFmtId="0" fontId="26" fillId="3" borderId="0" xfId="33" applyFont="1" applyFill="1" applyAlignment="1">
      <alignment horizontal="left" vertical="center" wrapText="1"/>
    </xf>
    <xf numFmtId="0" fontId="26" fillId="3" borderId="0" xfId="41" applyFont="1" applyFill="1" applyBorder="1" applyAlignment="1" applyProtection="1">
      <alignment horizontal="left" vertical="center" wrapText="1"/>
    </xf>
    <xf numFmtId="0" fontId="27" fillId="3" borderId="0" xfId="33" applyFont="1" applyFill="1" applyAlignment="1">
      <alignment horizontal="center" vertical="center" wrapText="1"/>
    </xf>
    <xf numFmtId="0" fontId="27" fillId="3" borderId="0" xfId="33" applyFont="1" applyFill="1" applyAlignment="1">
      <alignment horizontal="left" vertical="center" wrapText="1"/>
    </xf>
    <xf numFmtId="0" fontId="30" fillId="3" borderId="0" xfId="41" applyFont="1" applyFill="1" applyBorder="1" applyAlignment="1" applyProtection="1">
      <alignment horizontal="center" vertical="center" wrapText="1"/>
    </xf>
    <xf numFmtId="0" fontId="27" fillId="3" borderId="0" xfId="41" applyFont="1" applyFill="1" applyBorder="1" applyAlignment="1" applyProtection="1">
      <alignment horizontal="center" vertical="center" wrapText="1"/>
    </xf>
    <xf numFmtId="0" fontId="15" fillId="4" borderId="66" xfId="33" applyFont="1" applyFill="1" applyBorder="1" applyAlignment="1">
      <alignment horizontal="center" vertical="center" wrapText="1"/>
    </xf>
    <xf numFmtId="0" fontId="15" fillId="4" borderId="65" xfId="33" applyFont="1" applyFill="1" applyBorder="1" applyAlignment="1">
      <alignment horizontal="center" vertical="center" wrapText="1"/>
    </xf>
    <xf numFmtId="0" fontId="15" fillId="4" borderId="67" xfId="33" applyFont="1" applyFill="1" applyBorder="1" applyAlignment="1">
      <alignment horizontal="center" vertical="center" wrapText="1"/>
    </xf>
    <xf numFmtId="0" fontId="15" fillId="4" borderId="68" xfId="33" applyFont="1" applyFill="1" applyBorder="1" applyAlignment="1">
      <alignment horizontal="center" vertical="center" wrapText="1"/>
    </xf>
    <xf numFmtId="0" fontId="15" fillId="4" borderId="72" xfId="33" applyFont="1" applyFill="1" applyBorder="1" applyAlignment="1">
      <alignment horizontal="center" vertical="center" wrapText="1"/>
    </xf>
    <xf numFmtId="0" fontId="25" fillId="3" borderId="0" xfId="33" applyFont="1" applyFill="1" applyAlignment="1">
      <alignment horizontal="center" vertical="center" wrapText="1"/>
    </xf>
    <xf numFmtId="0" fontId="27" fillId="3" borderId="0" xfId="33" applyFont="1" applyFill="1" applyAlignment="1">
      <alignment vertical="center" wrapText="1"/>
    </xf>
    <xf numFmtId="0" fontId="19" fillId="3" borderId="41" xfId="33" applyFont="1" applyFill="1" applyBorder="1" applyAlignment="1">
      <alignment horizontal="center" vertical="center"/>
    </xf>
    <xf numFmtId="0" fontId="19" fillId="3" borderId="42" xfId="33" applyFont="1" applyFill="1" applyBorder="1" applyAlignment="1">
      <alignment horizontal="center" vertical="center"/>
    </xf>
    <xf numFmtId="0" fontId="19" fillId="3" borderId="62" xfId="33" applyFont="1" applyFill="1" applyBorder="1" applyAlignment="1">
      <alignment horizontal="center" vertical="center"/>
    </xf>
    <xf numFmtId="0" fontId="24" fillId="0" borderId="41" xfId="33" applyFont="1" applyBorder="1" applyAlignment="1">
      <alignment horizontal="center" vertical="center" wrapText="1"/>
    </xf>
    <xf numFmtId="0" fontId="24" fillId="0" borderId="42" xfId="33" applyFont="1" applyBorder="1" applyAlignment="1">
      <alignment horizontal="center" vertical="center" wrapText="1"/>
    </xf>
    <xf numFmtId="0" fontId="24" fillId="0" borderId="62" xfId="33" applyFont="1" applyBorder="1" applyAlignment="1">
      <alignment horizontal="center" vertical="center" wrapText="1"/>
    </xf>
    <xf numFmtId="0" fontId="15" fillId="4" borderId="69" xfId="33" applyFont="1" applyFill="1" applyBorder="1" applyAlignment="1">
      <alignment horizontal="center" vertical="center" wrapText="1"/>
    </xf>
    <xf numFmtId="0" fontId="15" fillId="4" borderId="70" xfId="33" applyFont="1" applyFill="1" applyBorder="1" applyAlignment="1">
      <alignment horizontal="center" vertical="center" wrapText="1"/>
    </xf>
    <xf numFmtId="0" fontId="15" fillId="4" borderId="71" xfId="33" applyFont="1" applyFill="1" applyBorder="1" applyAlignment="1">
      <alignment horizontal="center" vertical="center" wrapText="1"/>
    </xf>
    <xf numFmtId="0" fontId="25" fillId="0" borderId="0" xfId="33" applyFont="1" applyAlignment="1">
      <alignment horizontal="left" vertical="center" wrapText="1"/>
    </xf>
    <xf numFmtId="0" fontId="25" fillId="3" borderId="0" xfId="33" applyFont="1" applyFill="1" applyAlignment="1">
      <alignment vertical="center" wrapText="1"/>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19" fillId="3" borderId="0" xfId="0" applyFont="1" applyFill="1" applyAlignment="1">
      <alignment horizontal="center" vertical="center"/>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10" xfId="0" applyFont="1" applyFill="1" applyBorder="1" applyAlignment="1">
      <alignment horizontal="left" vertical="center"/>
    </xf>
    <xf numFmtId="0" fontId="4" fillId="3" borderId="19" xfId="0" applyFont="1" applyFill="1" applyBorder="1" applyAlignment="1">
      <alignment horizontal="left" vertical="center"/>
    </xf>
    <xf numFmtId="0" fontId="17" fillId="4" borderId="11" xfId="0" applyFont="1" applyFill="1" applyBorder="1" applyAlignment="1">
      <alignment horizontal="left" vertical="center"/>
    </xf>
    <xf numFmtId="0" fontId="17" fillId="4" borderId="12" xfId="0" applyFont="1" applyFill="1" applyBorder="1" applyAlignment="1">
      <alignment horizontal="left" vertical="center"/>
    </xf>
    <xf numFmtId="0" fontId="17" fillId="4" borderId="52"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7" fillId="4" borderId="54" xfId="0" applyFont="1" applyFill="1" applyBorder="1" applyAlignment="1">
      <alignment horizontal="center" vertical="center" wrapText="1"/>
    </xf>
  </cellXfs>
  <cellStyles count="44">
    <cellStyle name="Cabecera 1" xfId="1" xr:uid="{00000000-0005-0000-0000-000000000000}"/>
    <cellStyle name="Cabecera 2" xfId="2" xr:uid="{00000000-0005-0000-0000-000001000000}"/>
    <cellStyle name="Comma" xfId="14" xr:uid="{00000000-0005-0000-0000-000002000000}"/>
    <cellStyle name="Comma 2" xfId="40" xr:uid="{9FAE0524-AB5A-4612-9982-619D6A43C64A}"/>
    <cellStyle name="Comma0" xfId="3" xr:uid="{00000000-0005-0000-0000-000005000000}"/>
    <cellStyle name="Currency" xfId="39" xr:uid="{00000000-0005-0000-0000-000006000000}"/>
    <cellStyle name="Currency0" xfId="4" xr:uid="{00000000-0005-0000-0000-000009000000}"/>
    <cellStyle name="Date" xfId="5" xr:uid="{00000000-0005-0000-0000-00000A000000}"/>
    <cellStyle name="Euro" xfId="6" xr:uid="{00000000-0005-0000-0000-00000B000000}"/>
    <cellStyle name="Fecha" xfId="7" xr:uid="{00000000-0005-0000-0000-00000C000000}"/>
    <cellStyle name="Fijo" xfId="8" xr:uid="{00000000-0005-0000-0000-00000D000000}"/>
    <cellStyle name="Fixed" xfId="9" xr:uid="{00000000-0005-0000-0000-00000E000000}"/>
    <cellStyle name="Heading 1" xfId="10" xr:uid="{00000000-0005-0000-0000-00000F000000}"/>
    <cellStyle name="Heading 2" xfId="11" xr:uid="{00000000-0005-0000-0000-000010000000}"/>
    <cellStyle name="Heading1" xfId="12" xr:uid="{00000000-0005-0000-0000-000011000000}"/>
    <cellStyle name="Heading2" xfId="13" xr:uid="{00000000-0005-0000-0000-000012000000}"/>
    <cellStyle name="Hipervínculo" xfId="41" builtinId="8"/>
    <cellStyle name="Moneda" xfId="43" builtinId="4"/>
    <cellStyle name="Moneda [0]" xfId="37" builtinId="7"/>
    <cellStyle name="Monetario" xfId="15" xr:uid="{00000000-0005-0000-0000-000015000000}"/>
    <cellStyle name="Monetario0" xfId="16" xr:uid="{00000000-0005-0000-0000-000016000000}"/>
    <cellStyle name="Normal" xfId="0" builtinId="0"/>
    <cellStyle name="Normal 2" xfId="32" xr:uid="{00000000-0005-0000-0000-000018000000}"/>
    <cellStyle name="Normal 2 2" xfId="36" xr:uid="{5AA9EF07-97BC-4117-8BF2-6EE19A7DA858}"/>
    <cellStyle name="Normal 3" xfId="34" xr:uid="{00000000-0005-0000-0000-000056000000}"/>
    <cellStyle name="Normal 7" xfId="33" xr:uid="{00000000-0005-0000-0000-000019000000}"/>
    <cellStyle name="Percent" xfId="38" xr:uid="{00000000-0005-0000-0000-00001A000000}"/>
    <cellStyle name="Porcentaje" xfId="42" builtinId="5"/>
    <cellStyle name="Porcentaje 2" xfId="35" xr:uid="{F428F0ED-9E0F-49B1-A703-F2C0363C252C}"/>
    <cellStyle name="Punto" xfId="17" xr:uid="{00000000-0005-0000-0000-00001C000000}"/>
    <cellStyle name="Punto0" xfId="18" xr:uid="{00000000-0005-0000-0000-00001D000000}"/>
    <cellStyle name="Resumen" xfId="19" xr:uid="{00000000-0005-0000-0000-00001E000000}"/>
    <cellStyle name="Text" xfId="20" xr:uid="{00000000-0005-0000-0000-00001F000000}"/>
    <cellStyle name="Total" xfId="21" builtinId="25" customBuiltin="1"/>
    <cellStyle name="ДАТА" xfId="22" xr:uid="{00000000-0005-0000-0000-000021000000}"/>
    <cellStyle name="ДЕНЕЖНЫЙ_BOPENGC" xfId="23" xr:uid="{00000000-0005-0000-0000-000022000000}"/>
    <cellStyle name="ЗАГОЛОВОК1" xfId="24" xr:uid="{00000000-0005-0000-0000-000023000000}"/>
    <cellStyle name="ЗАГОЛОВОК2" xfId="25" xr:uid="{00000000-0005-0000-0000-000024000000}"/>
    <cellStyle name="ИТОГОВЫЙ" xfId="26" xr:uid="{00000000-0005-0000-0000-000025000000}"/>
    <cellStyle name="Обычный_BOPENGC" xfId="27" xr:uid="{00000000-0005-0000-0000-000026000000}"/>
    <cellStyle name="ПРОЦЕНТНЫЙ_BOPENGC" xfId="28" xr:uid="{00000000-0005-0000-0000-000027000000}"/>
    <cellStyle name="ТЕКСТ" xfId="29" xr:uid="{00000000-0005-0000-0000-000028000000}"/>
    <cellStyle name="ФИКСИРОВАННЫЙ" xfId="30" xr:uid="{00000000-0005-0000-0000-000029000000}"/>
    <cellStyle name="ФИНАНСОВЫЙ_BOPENGC" xfId="31" xr:uid="{00000000-0005-0000-0000-00002A000000}"/>
  </cellStyles>
  <dxfs count="0"/>
  <tableStyles count="0" defaultTableStyle="TableStyleMedium9" defaultPivotStyle="PivotStyleLight16"/>
  <colors>
    <mruColors>
      <color rgb="FFC217CF"/>
      <color rgb="FFFFCC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externalLink" Target="externalLinks/externalLink5.xml"/><Relationship Id="rId17"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1.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externalLink" Target="externalLinks/externalLink4.xml"/><Relationship Id="rId24" Type="http://schemas.openxmlformats.org/officeDocument/2006/relationships/customXml" Target="../customXml/item4.xml"/><Relationship Id="rId5" Type="http://schemas.openxmlformats.org/officeDocument/2006/relationships/worksheet" Target="worksheets/sheet4.xml"/><Relationship Id="rId15" Type="http://schemas.openxmlformats.org/officeDocument/2006/relationships/externalLink" Target="externalLinks/externalLink8.xml"/><Relationship Id="rId23" Type="http://schemas.openxmlformats.org/officeDocument/2006/relationships/customXml" Target="../customXml/item3.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 Plan acción seguimiento'!$B$165:$C$165</c:f>
              <c:strCache>
                <c:ptCount val="2"/>
                <c:pt idx="0">
                  <c:v>(1) Indica si la política está financiada o desfinanciada. Un resultado negativo indica que las entidades involucradas no cuentan con los recursos suficientes para financiar la política.</c:v>
                </c:pt>
              </c:strCache>
            </c:strRef>
          </c:tx>
          <c:spPr>
            <a:solidFill>
              <a:schemeClr val="accent1"/>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seguimiento'!$D$165:$DT$165</c:f>
            </c:numRef>
          </c:val>
          <c:extLst>
            <c:ext xmlns:c16="http://schemas.microsoft.com/office/drawing/2014/chart" uri="{C3380CC4-5D6E-409C-BE32-E72D297353CC}">
              <c16:uniqueId val="{00000000-9039-41B1-968E-A33D710F59BD}"/>
            </c:ext>
          </c:extLst>
        </c:ser>
        <c:ser>
          <c:idx val="1"/>
          <c:order val="1"/>
          <c:tx>
            <c:strRef>
              <c:f>' Plan acción seguimiento'!$B$166:$C$166</c:f>
              <c:strCache>
                <c:ptCount val="2"/>
                <c:pt idx="0">
                  <c:v>3. BALANCE CUALITATIVO DEL SEGUIMIENTO</c:v>
                </c:pt>
              </c:strCache>
            </c:strRef>
          </c:tx>
          <c:spPr>
            <a:solidFill>
              <a:schemeClr val="accent2"/>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seguimiento'!$D$166:$DT$166</c:f>
            </c:numRef>
          </c:val>
          <c:extLst>
            <c:ext xmlns:c16="http://schemas.microsoft.com/office/drawing/2014/chart" uri="{C3380CC4-5D6E-409C-BE32-E72D297353CC}">
              <c16:uniqueId val="{00000001-9039-41B1-968E-A33D710F59BD}"/>
            </c:ext>
          </c:extLst>
        </c:ser>
        <c:ser>
          <c:idx val="2"/>
          <c:order val="2"/>
          <c:tx>
            <c:strRef>
              <c:f>' Plan acción seguimiento'!$B$167:$C$167</c:f>
              <c:strCache>
                <c:ptCount val="2"/>
                <c:pt idx="0">
                  <c:v>Preguntas cualitativas</c:v>
                </c:pt>
                <c:pt idx="1">
                  <c:v>1. ¿Qué dificultades o restricciones se han presentado en la ejecución de las acciones que han perjudicado el cumplimiento de los planteamientos del documento?</c:v>
                </c:pt>
              </c:strCache>
            </c:strRef>
          </c:tx>
          <c:spPr>
            <a:solidFill>
              <a:schemeClr val="accent3"/>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seguimiento'!$D$167:$DT$167</c:f>
            </c:numRef>
          </c:val>
          <c:extLst>
            <c:ext xmlns:c16="http://schemas.microsoft.com/office/drawing/2014/chart" uri="{C3380CC4-5D6E-409C-BE32-E72D297353CC}">
              <c16:uniqueId val="{00000002-9039-41B1-968E-A33D710F59BD}"/>
            </c:ext>
          </c:extLst>
        </c:ser>
        <c:ser>
          <c:idx val="3"/>
          <c:order val="3"/>
          <c:tx>
            <c:strRef>
              <c:f>' Plan acción seguimiento'!$B$168:$C$168</c:f>
              <c:strCache>
                <c:ptCount val="2"/>
                <c:pt idx="0">
                  <c:v>Preguntas cualitativas</c:v>
                </c:pt>
                <c:pt idx="1">
                  <c:v>2. ¿Qué cambios se han presentado que afecten lo establecido en las acciones del documento?</c:v>
                </c:pt>
              </c:strCache>
            </c:strRef>
          </c:tx>
          <c:spPr>
            <a:solidFill>
              <a:schemeClr val="accent4"/>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seguimiento'!$D$168:$DT$168</c:f>
            </c:numRef>
          </c:val>
          <c:extLst>
            <c:ext xmlns:c16="http://schemas.microsoft.com/office/drawing/2014/chart" uri="{C3380CC4-5D6E-409C-BE32-E72D297353CC}">
              <c16:uniqueId val="{00000003-9039-41B1-968E-A33D710F59BD}"/>
            </c:ext>
          </c:extLst>
        </c:ser>
        <c:ser>
          <c:idx val="4"/>
          <c:order val="4"/>
          <c:tx>
            <c:strRef>
              <c:f>' Plan acción seguimiento'!$B$169:$C$169</c:f>
              <c:strCache>
                <c:ptCount val="2"/>
                <c:pt idx="0">
                  <c:v>Preguntas cualitativas</c:v>
                </c:pt>
                <c:pt idx="1">
                  <c:v>3. ¿Con el cumplimiento de las acciones se logra el objetivo general del documento? Si la respuesta es NO, ¿cuáles acciones podrían modificarse o adicionarse que no fueron contempladas en el documento? Justifique.</c:v>
                </c:pt>
              </c:strCache>
            </c:strRef>
          </c:tx>
          <c:spPr>
            <a:solidFill>
              <a:schemeClr val="accent5"/>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seguimiento'!$D$169:$DT$169</c:f>
            </c:numRef>
          </c:val>
          <c:extLst>
            <c:ext xmlns:c16="http://schemas.microsoft.com/office/drawing/2014/chart" uri="{C3380CC4-5D6E-409C-BE32-E72D297353CC}">
              <c16:uniqueId val="{00000004-9039-41B1-968E-A33D710F59BD}"/>
            </c:ext>
          </c:extLst>
        </c:ser>
        <c:ser>
          <c:idx val="5"/>
          <c:order val="5"/>
          <c:tx>
            <c:strRef>
              <c:f>' Plan acción seguimiento'!$B$170:$C$170</c:f>
              <c:strCache>
                <c:ptCount val="2"/>
                <c:pt idx="0">
                  <c:v>Preguntas cualitativas</c:v>
                </c:pt>
                <c:pt idx="1">
                  <c:v>4. ¿Qué gestión adelantó la dirección técnica líder, en el marco de sus competencias, con las entidades responsables para que estas avancen en el cumplimiento de sus acciones, en particular para aquellas que se encuentran rezagadas en su ejecución?</c:v>
                </c:pt>
              </c:strCache>
            </c:strRef>
          </c:tx>
          <c:spPr>
            <a:solidFill>
              <a:schemeClr val="accent6"/>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seguimiento'!$D$170:$DT$170</c:f>
            </c:numRef>
          </c:val>
          <c:extLst>
            <c:ext xmlns:c16="http://schemas.microsoft.com/office/drawing/2014/chart" uri="{C3380CC4-5D6E-409C-BE32-E72D297353CC}">
              <c16:uniqueId val="{00000005-9039-41B1-968E-A33D710F59BD}"/>
            </c:ext>
          </c:extLst>
        </c:ser>
        <c:ser>
          <c:idx val="6"/>
          <c:order val="6"/>
          <c:tx>
            <c:strRef>
              <c:f>' Plan acción seguimiento'!$B$171:$C$171</c:f>
              <c:strCache>
                <c:ptCount val="2"/>
                <c:pt idx="0">
                  <c:v>Corte No. 1
MM/AA</c:v>
                </c:pt>
                <c:pt idx="1">
                  <c:v>1. </c:v>
                </c:pt>
              </c:strCache>
            </c:strRef>
          </c:tx>
          <c:spPr>
            <a:solidFill>
              <a:schemeClr val="accent1">
                <a:lumMod val="6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seguimiento'!$D$171:$DT$171</c:f>
            </c:numRef>
          </c:val>
          <c:extLst>
            <c:ext xmlns:c16="http://schemas.microsoft.com/office/drawing/2014/chart" uri="{C3380CC4-5D6E-409C-BE32-E72D297353CC}">
              <c16:uniqueId val="{00000006-9039-41B1-968E-A33D710F59BD}"/>
            </c:ext>
          </c:extLst>
        </c:ser>
        <c:ser>
          <c:idx val="7"/>
          <c:order val="7"/>
          <c:tx>
            <c:strRef>
              <c:f>' Plan acción seguimiento'!$B$172:$C$172</c:f>
              <c:strCache>
                <c:ptCount val="2"/>
                <c:pt idx="0">
                  <c:v>Corte No. 1
MM/AA</c:v>
                </c:pt>
                <c:pt idx="1">
                  <c:v>2. </c:v>
                </c:pt>
              </c:strCache>
            </c:strRef>
          </c:tx>
          <c:spPr>
            <a:solidFill>
              <a:schemeClr val="accent2">
                <a:lumMod val="6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seguimiento'!$D$172:$DT$172</c:f>
            </c:numRef>
          </c:val>
          <c:extLst>
            <c:ext xmlns:c16="http://schemas.microsoft.com/office/drawing/2014/chart" uri="{C3380CC4-5D6E-409C-BE32-E72D297353CC}">
              <c16:uniqueId val="{00000007-9039-41B1-968E-A33D710F59BD}"/>
            </c:ext>
          </c:extLst>
        </c:ser>
        <c:ser>
          <c:idx val="8"/>
          <c:order val="8"/>
          <c:tx>
            <c:strRef>
              <c:f>' Plan acción seguimiento'!$B$173:$C$173</c:f>
              <c:strCache>
                <c:ptCount val="2"/>
                <c:pt idx="0">
                  <c:v>Corte No. 1
MM/AA</c:v>
                </c:pt>
                <c:pt idx="1">
                  <c:v>3.</c:v>
                </c:pt>
              </c:strCache>
            </c:strRef>
          </c:tx>
          <c:spPr>
            <a:solidFill>
              <a:schemeClr val="accent3">
                <a:lumMod val="6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seguimiento'!$D$173:$DT$173</c:f>
            </c:numRef>
          </c:val>
          <c:extLst>
            <c:ext xmlns:c16="http://schemas.microsoft.com/office/drawing/2014/chart" uri="{C3380CC4-5D6E-409C-BE32-E72D297353CC}">
              <c16:uniqueId val="{00000008-9039-41B1-968E-A33D710F59BD}"/>
            </c:ext>
          </c:extLst>
        </c:ser>
        <c:ser>
          <c:idx val="9"/>
          <c:order val="9"/>
          <c:tx>
            <c:strRef>
              <c:f>' Plan acción seguimiento'!$B$174:$C$174</c:f>
              <c:strCache>
                <c:ptCount val="2"/>
                <c:pt idx="0">
                  <c:v>Corte No. 1
MM/AA</c:v>
                </c:pt>
                <c:pt idx="1">
                  <c:v>4.</c:v>
                </c:pt>
              </c:strCache>
            </c:strRef>
          </c:tx>
          <c:spPr>
            <a:solidFill>
              <a:schemeClr val="accent4">
                <a:lumMod val="6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seguimiento'!$D$174:$DT$174</c:f>
            </c:numRef>
          </c:val>
          <c:extLst>
            <c:ext xmlns:c16="http://schemas.microsoft.com/office/drawing/2014/chart" uri="{C3380CC4-5D6E-409C-BE32-E72D297353CC}">
              <c16:uniqueId val="{00000009-9039-41B1-968E-A33D710F59BD}"/>
            </c:ext>
          </c:extLst>
        </c:ser>
        <c:ser>
          <c:idx val="10"/>
          <c:order val="10"/>
          <c:tx>
            <c:strRef>
              <c:f>' Plan acción seguimiento'!$B$175:$C$175</c:f>
              <c:strCache>
                <c:ptCount val="2"/>
                <c:pt idx="0">
                  <c:v>Corte No. 2
MM/AA</c:v>
                </c:pt>
                <c:pt idx="1">
                  <c:v>1. </c:v>
                </c:pt>
              </c:strCache>
            </c:strRef>
          </c:tx>
          <c:spPr>
            <a:solidFill>
              <a:schemeClr val="accent5">
                <a:lumMod val="6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seguimiento'!$D$175:$DT$175</c:f>
            </c:numRef>
          </c:val>
          <c:extLst>
            <c:ext xmlns:c16="http://schemas.microsoft.com/office/drawing/2014/chart" uri="{C3380CC4-5D6E-409C-BE32-E72D297353CC}">
              <c16:uniqueId val="{0000000A-9039-41B1-968E-A33D710F59BD}"/>
            </c:ext>
          </c:extLst>
        </c:ser>
        <c:ser>
          <c:idx val="11"/>
          <c:order val="11"/>
          <c:tx>
            <c:strRef>
              <c:f>' Plan acción seguimiento'!$B$176:$C$176</c:f>
              <c:strCache>
                <c:ptCount val="2"/>
                <c:pt idx="0">
                  <c:v>Corte No. 2
MM/AA</c:v>
                </c:pt>
                <c:pt idx="1">
                  <c:v>2. </c:v>
                </c:pt>
              </c:strCache>
            </c:strRef>
          </c:tx>
          <c:spPr>
            <a:solidFill>
              <a:schemeClr val="accent6">
                <a:lumMod val="6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seguimiento'!$D$176:$DT$176</c:f>
            </c:numRef>
          </c:val>
          <c:extLst>
            <c:ext xmlns:c16="http://schemas.microsoft.com/office/drawing/2014/chart" uri="{C3380CC4-5D6E-409C-BE32-E72D297353CC}">
              <c16:uniqueId val="{0000000B-9039-41B1-968E-A33D710F59BD}"/>
            </c:ext>
          </c:extLst>
        </c:ser>
        <c:ser>
          <c:idx val="12"/>
          <c:order val="12"/>
          <c:tx>
            <c:strRef>
              <c:f>' Plan acción seguimiento'!$B$177:$C$177</c:f>
              <c:strCache>
                <c:ptCount val="2"/>
                <c:pt idx="0">
                  <c:v>Corte No. 2
MM/AA</c:v>
                </c:pt>
                <c:pt idx="1">
                  <c:v>3.</c:v>
                </c:pt>
              </c:strCache>
            </c:strRef>
          </c:tx>
          <c:spPr>
            <a:solidFill>
              <a:schemeClr val="accent1">
                <a:lumMod val="80000"/>
                <a:lumOff val="2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seguimiento'!$D$177:$DT$177</c:f>
            </c:numRef>
          </c:val>
          <c:extLst>
            <c:ext xmlns:c16="http://schemas.microsoft.com/office/drawing/2014/chart" uri="{C3380CC4-5D6E-409C-BE32-E72D297353CC}">
              <c16:uniqueId val="{0000000C-9039-41B1-968E-A33D710F59BD}"/>
            </c:ext>
          </c:extLst>
        </c:ser>
        <c:ser>
          <c:idx val="13"/>
          <c:order val="13"/>
          <c:tx>
            <c:strRef>
              <c:f>' Plan acción seguimiento'!$B$178:$C$178</c:f>
              <c:strCache>
                <c:ptCount val="2"/>
                <c:pt idx="0">
                  <c:v>Corte No. 2
MM/AA</c:v>
                </c:pt>
                <c:pt idx="1">
                  <c:v>4.</c:v>
                </c:pt>
              </c:strCache>
            </c:strRef>
          </c:tx>
          <c:spPr>
            <a:solidFill>
              <a:schemeClr val="accent2">
                <a:lumMod val="80000"/>
                <a:lumOff val="2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seguimiento'!$D$178:$DT$178</c:f>
            </c:numRef>
          </c:val>
          <c:extLst>
            <c:ext xmlns:c16="http://schemas.microsoft.com/office/drawing/2014/chart" uri="{C3380CC4-5D6E-409C-BE32-E72D297353CC}">
              <c16:uniqueId val="{0000000D-9039-41B1-968E-A33D710F59BD}"/>
            </c:ext>
          </c:extLst>
        </c:ser>
        <c:ser>
          <c:idx val="14"/>
          <c:order val="14"/>
          <c:tx>
            <c:strRef>
              <c:f>' Plan acción seguimiento'!$B$179:$C$179</c:f>
              <c:strCache>
                <c:ptCount val="2"/>
                <c:pt idx="0">
                  <c:v>Corte No. 3
MM/AA</c:v>
                </c:pt>
                <c:pt idx="1">
                  <c:v>1. </c:v>
                </c:pt>
              </c:strCache>
            </c:strRef>
          </c:tx>
          <c:spPr>
            <a:solidFill>
              <a:schemeClr val="accent3">
                <a:lumMod val="80000"/>
                <a:lumOff val="2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seguimiento'!$D$179:$DT$179</c:f>
            </c:numRef>
          </c:val>
          <c:extLst>
            <c:ext xmlns:c16="http://schemas.microsoft.com/office/drawing/2014/chart" uri="{C3380CC4-5D6E-409C-BE32-E72D297353CC}">
              <c16:uniqueId val="{0000000E-9039-41B1-968E-A33D710F59BD}"/>
            </c:ext>
          </c:extLst>
        </c:ser>
        <c:ser>
          <c:idx val="15"/>
          <c:order val="15"/>
          <c:tx>
            <c:strRef>
              <c:f>' Plan acción seguimiento'!$B$180:$C$180</c:f>
              <c:strCache>
                <c:ptCount val="2"/>
                <c:pt idx="0">
                  <c:v>Corte No. 3
MM/AA</c:v>
                </c:pt>
                <c:pt idx="1">
                  <c:v>2. </c:v>
                </c:pt>
              </c:strCache>
            </c:strRef>
          </c:tx>
          <c:spPr>
            <a:solidFill>
              <a:schemeClr val="accent4">
                <a:lumMod val="80000"/>
                <a:lumOff val="2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seguimiento'!$D$180:$DT$180</c:f>
            </c:numRef>
          </c:val>
          <c:extLst>
            <c:ext xmlns:c16="http://schemas.microsoft.com/office/drawing/2014/chart" uri="{C3380CC4-5D6E-409C-BE32-E72D297353CC}">
              <c16:uniqueId val="{0000000F-9039-41B1-968E-A33D710F59BD}"/>
            </c:ext>
          </c:extLst>
        </c:ser>
        <c:ser>
          <c:idx val="16"/>
          <c:order val="16"/>
          <c:tx>
            <c:strRef>
              <c:f>' Plan acción seguimiento'!$B$181:$C$181</c:f>
              <c:strCache>
                <c:ptCount val="2"/>
                <c:pt idx="0">
                  <c:v>Corte No. 3
MM/AA</c:v>
                </c:pt>
                <c:pt idx="1">
                  <c:v>3.</c:v>
                </c:pt>
              </c:strCache>
            </c:strRef>
          </c:tx>
          <c:spPr>
            <a:solidFill>
              <a:schemeClr val="accent5">
                <a:lumMod val="80000"/>
                <a:lumOff val="2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seguimiento'!$D$181:$DT$181</c:f>
            </c:numRef>
          </c:val>
          <c:extLst>
            <c:ext xmlns:c16="http://schemas.microsoft.com/office/drawing/2014/chart" uri="{C3380CC4-5D6E-409C-BE32-E72D297353CC}">
              <c16:uniqueId val="{00000010-9039-41B1-968E-A33D710F59BD}"/>
            </c:ext>
          </c:extLst>
        </c:ser>
        <c:ser>
          <c:idx val="17"/>
          <c:order val="17"/>
          <c:tx>
            <c:strRef>
              <c:f>' Plan acción seguimiento'!$B$182:$C$182</c:f>
              <c:strCache>
                <c:ptCount val="2"/>
                <c:pt idx="0">
                  <c:v>Corte No. 3
MM/AA</c:v>
                </c:pt>
                <c:pt idx="1">
                  <c:v>4.</c:v>
                </c:pt>
              </c:strCache>
            </c:strRef>
          </c:tx>
          <c:spPr>
            <a:solidFill>
              <a:schemeClr val="accent6">
                <a:lumMod val="80000"/>
                <a:lumOff val="2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seguimiento'!$D$182:$DT$182</c:f>
            </c:numRef>
          </c:val>
          <c:extLst>
            <c:ext xmlns:c16="http://schemas.microsoft.com/office/drawing/2014/chart" uri="{C3380CC4-5D6E-409C-BE32-E72D297353CC}">
              <c16:uniqueId val="{00000011-9039-41B1-968E-A33D710F59BD}"/>
            </c:ext>
          </c:extLst>
        </c:ser>
        <c:ser>
          <c:idx val="18"/>
          <c:order val="18"/>
          <c:tx>
            <c:strRef>
              <c:f>' Plan acción seguimiento'!$B$183:$C$183</c:f>
              <c:strCache>
                <c:ptCount val="2"/>
                <c:pt idx="0">
                  <c:v>Corte No. N
MM/AA</c:v>
                </c:pt>
                <c:pt idx="1">
                  <c:v>1. </c:v>
                </c:pt>
              </c:strCache>
            </c:strRef>
          </c:tx>
          <c:spPr>
            <a:solidFill>
              <a:schemeClr val="accent1">
                <a:lumMod val="8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seguimiento'!$D$183:$DT$183</c:f>
            </c:numRef>
          </c:val>
          <c:extLst>
            <c:ext xmlns:c16="http://schemas.microsoft.com/office/drawing/2014/chart" uri="{C3380CC4-5D6E-409C-BE32-E72D297353CC}">
              <c16:uniqueId val="{00000012-9039-41B1-968E-A33D710F59BD}"/>
            </c:ext>
          </c:extLst>
        </c:ser>
        <c:ser>
          <c:idx val="19"/>
          <c:order val="19"/>
          <c:tx>
            <c:strRef>
              <c:f>' Plan acción seguimiento'!$B$184:$C$184</c:f>
              <c:strCache>
                <c:ptCount val="2"/>
                <c:pt idx="0">
                  <c:v>Corte No. N
MM/AA</c:v>
                </c:pt>
                <c:pt idx="1">
                  <c:v>2. </c:v>
                </c:pt>
              </c:strCache>
            </c:strRef>
          </c:tx>
          <c:spPr>
            <a:solidFill>
              <a:schemeClr val="accent2">
                <a:lumMod val="8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seguimiento'!$D$184:$DT$184</c:f>
            </c:numRef>
          </c:val>
          <c:extLst>
            <c:ext xmlns:c16="http://schemas.microsoft.com/office/drawing/2014/chart" uri="{C3380CC4-5D6E-409C-BE32-E72D297353CC}">
              <c16:uniqueId val="{00000013-9039-41B1-968E-A33D710F59BD}"/>
            </c:ext>
          </c:extLst>
        </c:ser>
        <c:ser>
          <c:idx val="20"/>
          <c:order val="20"/>
          <c:tx>
            <c:strRef>
              <c:f>' Plan acción seguimiento'!$B$185:$C$185</c:f>
              <c:strCache>
                <c:ptCount val="2"/>
                <c:pt idx="0">
                  <c:v>Corte No. N
MM/AA</c:v>
                </c:pt>
                <c:pt idx="1">
                  <c:v>3.</c:v>
                </c:pt>
              </c:strCache>
            </c:strRef>
          </c:tx>
          <c:spPr>
            <a:solidFill>
              <a:schemeClr val="accent3">
                <a:lumMod val="8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seguimiento'!$D$185:$DT$185</c:f>
              <c:numCache>
                <c:formatCode>General</c:formatCode>
                <c:ptCount val="121"/>
              </c:numCache>
            </c:numRef>
          </c:val>
          <c:extLst>
            <c:ext xmlns:c16="http://schemas.microsoft.com/office/drawing/2014/chart" uri="{C3380CC4-5D6E-409C-BE32-E72D297353CC}">
              <c16:uniqueId val="{00000014-9039-41B1-968E-A33D710F59BD}"/>
            </c:ext>
          </c:extLst>
        </c:ser>
        <c:ser>
          <c:idx val="21"/>
          <c:order val="21"/>
          <c:tx>
            <c:strRef>
              <c:f>' Plan acción seguimiento'!$B$186:$C$186</c:f>
              <c:strCache>
                <c:ptCount val="2"/>
                <c:pt idx="0">
                  <c:v>Corte No. N
MM/AA</c:v>
                </c:pt>
                <c:pt idx="1">
                  <c:v>4.</c:v>
                </c:pt>
              </c:strCache>
            </c:strRef>
          </c:tx>
          <c:spPr>
            <a:solidFill>
              <a:schemeClr val="accent4">
                <a:lumMod val="80000"/>
              </a:schemeClr>
            </a:solidFill>
            <a:ln>
              <a:noFill/>
            </a:ln>
            <a:effectLst/>
          </c:spPr>
          <c:invertIfNegative val="0"/>
          <c:cat>
            <c:multiLvlStrRef>
              <c:f>' Plan acción seguimiento'!$D$3:$DT$164</c:f>
              <c:multiLvlStrCache>
                <c:ptCount val="690"/>
                <c:lvl>
                  <c:pt idx="0">
                    <c:v>
1.1. Diseñar e implementar una estrategia de fortalecimiento de las capacidades de la Atención Primaria en Salud – APS, mediante respuestas comunitarias integrales que prioricen la atención oportuna, el acompañamiento psicosocial y el acceso a servicios </c:v>
                  </c:pt>
                  <c:pt idx="1">
                    <c:v>0,67%</c:v>
                  </c:pt>
                  <c:pt idx="2">
                    <c:v>Sí, 1.3; 1.16; 1.17</c:v>
                  </c:pt>
                  <c:pt idx="3">
                    <c:v>Ministerio de Salud y Protección</c:v>
                  </c:pt>
                  <c:pt idx="4">
                    <c:v>Dirección de Promoción y Prevención / Grupo de Gestión para la salud mental
 </c:v>
                  </c:pt>
                  <c:pt idx="5">
                    <c:v>Nathalia Rodriguez</c:v>
                  </c:pt>
                  <c:pt idx="6">
                    <c:v>nrodriguez@minsalud.gov.co</c:v>
                  </c:pt>
                  <c:pt idx="7">
                    <c:v>1/01/2026</c:v>
                  </c:pt>
                  <c:pt idx="8">
                    <c:v>30/12/2035</c:v>
                  </c:pt>
                  <c:pt idx="9">
                    <c:v>Producto</c:v>
                  </c:pt>
                  <c:pt idx="10">
                    <c:v>
Porcentaje de avance en el diseño e implementación de la estrategia de fortalecimiento de capacidades de la Atención Primaria en Salud para la atención comunitaria en salud mental de personas con discapacidad psicosocial.</c:v>
                  </c:pt>
                  <c:pt idx="11">
                    <c:v>
Sumatoria ponderada del cumplimiento de los hitos definidos para el diseño, formación e implementación territorial de la estrategia.
Hito 1:  Publicación de lineamientos para la incorporación de salud mental en la APS. (10%)
Hito 2:  Formación de  profesi</c:v>
                  </c:pt>
                  <c:pt idx="12">
                    <c:v>Acumulado</c:v>
                  </c:pt>
                  <c:pt idx="13">
                    <c:v>0</c:v>
                  </c:pt>
                  <c:pt idx="14">
                    <c:v>2025</c:v>
                  </c:pt>
                  <c:pt idx="15">
                    <c:v>10%</c:v>
                  </c:pt>
                  <c:pt idx="16">
                    <c:v>25%</c:v>
                  </c:pt>
                  <c:pt idx="17">
                    <c:v>40%</c:v>
                  </c:pt>
                  <c:pt idx="18">
                    <c:v>50%</c:v>
                  </c:pt>
                  <c:pt idx="19">
                    <c:v>60%</c:v>
                  </c:pt>
                  <c:pt idx="20">
                    <c:v>70%</c:v>
                  </c:pt>
                  <c:pt idx="21">
                    <c:v>80%</c:v>
                  </c:pt>
                  <c:pt idx="22">
                    <c:v>90%</c:v>
                  </c:pt>
                  <c:pt idx="23">
                    <c:v>95%</c:v>
                  </c:pt>
                  <c:pt idx="24">
                    <c:v>100%</c:v>
                  </c:pt>
                  <c:pt idx="25">
                    <c:v>100%</c:v>
                  </c:pt>
                  <c:pt idx="26">
                    <c:v>23</c:v>
                  </c:pt>
                  <c:pt idx="27">
                    <c:v>23</c:v>
                  </c:pt>
                  <c:pt idx="28">
                    <c:v>23</c:v>
                  </c:pt>
                  <c:pt idx="29">
                    <c:v>23</c:v>
                  </c:pt>
                  <c:pt idx="30">
                    <c:v>23</c:v>
                  </c:pt>
                  <c:pt idx="31">
                    <c:v>23</c:v>
                  </c:pt>
                  <c:pt idx="32">
                    <c:v>23</c:v>
                  </c:pt>
                  <c:pt idx="33">
                    <c:v>23</c:v>
                  </c:pt>
                  <c:pt idx="34">
                    <c:v>23</c:v>
                  </c:pt>
                  <c:pt idx="35">
                    <c:v>23</c:v>
                  </c:pt>
                  <c:pt idx="36">
                    <c:v>228</c:v>
                  </c:pt>
                  <c:pt idx="37">
                    <c:v>23</c:v>
                  </c:pt>
                  <c:pt idx="38">
                    <c:v>PGN
Funcionamiento </c:v>
                  </c:pt>
                  <c:pt idx="41">
                    <c:v>23</c:v>
                  </c:pt>
                  <c:pt idx="42">
                    <c:v>PGN
Funcionamiento </c:v>
                  </c:pt>
                  <c:pt idx="45">
                    <c:v>23</c:v>
                  </c:pt>
                  <c:pt idx="46">
                    <c:v>PGN
Funcionamiento </c:v>
                  </c:pt>
                  <c:pt idx="49">
                    <c:v>23</c:v>
                  </c:pt>
                  <c:pt idx="50">
                    <c:v>PGN
Funcionamiento </c:v>
                  </c:pt>
                  <c:pt idx="53">
                    <c:v>23</c:v>
                  </c:pt>
                  <c:pt idx="54">
                    <c:v>PGN
Funcionamiento </c:v>
                  </c:pt>
                  <c:pt idx="57">
                    <c:v>23</c:v>
                  </c:pt>
                  <c:pt idx="58">
                    <c:v>PGN
Funcionamiento </c:v>
                  </c:pt>
                  <c:pt idx="61">
                    <c:v>23</c:v>
                  </c:pt>
                  <c:pt idx="62">
                    <c:v>PGN
Funcionamiento </c:v>
                  </c:pt>
                  <c:pt idx="65">
                    <c:v>23</c:v>
                  </c:pt>
                  <c:pt idx="66">
                    <c:v>PGN
Funcionamiento </c:v>
                  </c:pt>
                  <c:pt idx="69">
                    <c:v>23</c:v>
                  </c:pt>
                  <c:pt idx="70">
                    <c:v>PGN
Funcionamiento </c:v>
                  </c:pt>
                  <c:pt idx="73">
                    <c:v>23</c:v>
                  </c:pt>
                  <c:pt idx="74">
                    <c:v>PGN
Funcionamiento </c:v>
                  </c:pt>
                  <c:pt idx="77">
                    <c:v>228</c:v>
                  </c:pt>
                  <c:pt idx="121">
                    <c:v> 
1.3. Diseñar e implementar una estrategia de fortalecimiento del componente de salud mental en el marco de las redes integradas e integrales de prestadores de servicios de salud, en los Centros de Referencia Regionales de Salud Mental y prestadores de se</c:v>
                  </c:pt>
                  <c:pt idx="122">
                    <c:v>0,67%</c:v>
                  </c:pt>
                  <c:pt idx="123">
                    <c:v>Sí, 1.1; 1.16</c:v>
                  </c:pt>
                  <c:pt idx="124">
                    <c:v>Ministerio de Salud y Protección</c:v>
                  </c:pt>
                  <c:pt idx="125">
                    <c:v>Dirección de Promoción y Prevención / Grupo de Gestión para la salud mental
 </c:v>
                  </c:pt>
                  <c:pt idx="126">
                    <c:v>Nathalia Rodriguez</c:v>
                  </c:pt>
                  <c:pt idx="127">
                    <c:v>nrodriguez@minsalud.gov.co</c:v>
                  </c:pt>
                  <c:pt idx="128">
                    <c:v>1/01/2026</c:v>
                  </c:pt>
                  <c:pt idx="129">
                    <c:v>30/12/2035</c:v>
                  </c:pt>
                  <c:pt idx="130">
                    <c:v>Producto</c:v>
                  </c:pt>
                  <c:pt idx="131">
                    <c:v>
Porcentaje de avance en el diseño e implementación de la estrategia de fortalecimiento del componente de salud mental en las redes integradas e integrales de servicios de salud.</c:v>
                  </c:pt>
                  <c:pt idx="132">
                    <c:v>
Sumatoria ponderada del cumplimiento de los hitos definidos para la formulación, despliegue técnico y articulación territorial de la estrategia                                                                    Hito 1: Implementación piloto de Centros de </c:v>
                  </c:pt>
                  <c:pt idx="133">
                    <c:v>Acumulado</c:v>
                  </c:pt>
                  <c:pt idx="134">
                    <c:v>0</c:v>
                  </c:pt>
                  <c:pt idx="135">
                    <c:v>2025</c:v>
                  </c:pt>
                  <c:pt idx="136">
                    <c:v>10%</c:v>
                  </c:pt>
                  <c:pt idx="137">
                    <c:v>25%</c:v>
                  </c:pt>
                  <c:pt idx="138">
                    <c:v>40%</c:v>
                  </c:pt>
                  <c:pt idx="139">
                    <c:v>50%</c:v>
                  </c:pt>
                  <c:pt idx="140">
                    <c:v>60%</c:v>
                  </c:pt>
                  <c:pt idx="141">
                    <c:v>70%</c:v>
                  </c:pt>
                  <c:pt idx="142">
                    <c:v>80%</c:v>
                  </c:pt>
                  <c:pt idx="143">
                    <c:v>90%</c:v>
                  </c:pt>
                  <c:pt idx="144">
                    <c:v>95%</c:v>
                  </c:pt>
                  <c:pt idx="145">
                    <c:v>100%</c:v>
                  </c:pt>
                  <c:pt idx="146">
                    <c:v>100%</c:v>
                  </c:pt>
                  <c:pt idx="147">
                    <c:v>23</c:v>
                  </c:pt>
                  <c:pt idx="148">
                    <c:v>23</c:v>
                  </c:pt>
                  <c:pt idx="149">
                    <c:v>23</c:v>
                  </c:pt>
                  <c:pt idx="150">
                    <c:v>23</c:v>
                  </c:pt>
                  <c:pt idx="151">
                    <c:v>23</c:v>
                  </c:pt>
                  <c:pt idx="152">
                    <c:v>23</c:v>
                  </c:pt>
                  <c:pt idx="153">
                    <c:v>23</c:v>
                  </c:pt>
                  <c:pt idx="154">
                    <c:v>23</c:v>
                  </c:pt>
                  <c:pt idx="155">
                    <c:v>23</c:v>
                  </c:pt>
                  <c:pt idx="156">
                    <c:v>23</c:v>
                  </c:pt>
                  <c:pt idx="157">
                    <c:v>228</c:v>
                  </c:pt>
                  <c:pt idx="158">
                    <c:v>23</c:v>
                  </c:pt>
                  <c:pt idx="159">
                    <c:v>PGN
Funcionamiento </c:v>
                  </c:pt>
                  <c:pt idx="162">
                    <c:v>23</c:v>
                  </c:pt>
                  <c:pt idx="163">
                    <c:v>PGN
Funcionamiento </c:v>
                  </c:pt>
                  <c:pt idx="166">
                    <c:v>23</c:v>
                  </c:pt>
                  <c:pt idx="167">
                    <c:v>PGN
Funcionamiento </c:v>
                  </c:pt>
                  <c:pt idx="170">
                    <c:v>23</c:v>
                  </c:pt>
                  <c:pt idx="171">
                    <c:v>PGN
Funcionamiento </c:v>
                  </c:pt>
                  <c:pt idx="174">
                    <c:v>23</c:v>
                  </c:pt>
                  <c:pt idx="175">
                    <c:v>PGN
Funcionamiento </c:v>
                  </c:pt>
                  <c:pt idx="178">
                    <c:v>23</c:v>
                  </c:pt>
                  <c:pt idx="179">
                    <c:v>PGN
Funcionamiento </c:v>
                  </c:pt>
                  <c:pt idx="182">
                    <c:v>23</c:v>
                  </c:pt>
                  <c:pt idx="183">
                    <c:v>PGN
Funcionamiento </c:v>
                  </c:pt>
                  <c:pt idx="186">
                    <c:v>23</c:v>
                  </c:pt>
                  <c:pt idx="187">
                    <c:v>PGN
Funcionamiento </c:v>
                  </c:pt>
                  <c:pt idx="190">
                    <c:v>23</c:v>
                  </c:pt>
                  <c:pt idx="191">
                    <c:v>PGN
Funcionamiento </c:v>
                  </c:pt>
                  <c:pt idx="194">
                    <c:v>23</c:v>
                  </c:pt>
                  <c:pt idx="195">
                    <c:v>PGN
Funcionamiento </c:v>
                  </c:pt>
                  <c:pt idx="198">
                    <c:v>228</c:v>
                  </c:pt>
                  <c:pt idx="242">
                    <c:v>1.17. Actualización de la caja de herramientas para mejorar el acceso a los servicios de salud, la atención integral, continua,  y favorecer la independencia, autonomía y vida en comunidad de las personas con discapacidad a través del fortalecimiento de la</c:v>
                  </c:pt>
                  <c:pt idx="243">
                    <c:v>0,67%</c:v>
                  </c:pt>
                  <c:pt idx="244">
                    <c:v>Sí, 1.1; 1.16</c:v>
                  </c:pt>
                  <c:pt idx="245">
                    <c:v>Ministerio de Salud y Protección</c:v>
                  </c:pt>
                  <c:pt idx="246">
                    <c:v>OficinaPromoción Social - Grupo Gestión en Discapacidad</c:v>
                  </c:pt>
                  <c:pt idx="247">
                    <c:v>Jazmine Lara</c:v>
                  </c:pt>
                  <c:pt idx="248">
                    <c:v>jlara@minsalud.gov.co</c:v>
                  </c:pt>
                  <c:pt idx="249">
                    <c:v>1/03/2026</c:v>
                  </c:pt>
                  <c:pt idx="250">
                    <c:v>30/12/2028</c:v>
                  </c:pt>
                  <c:pt idx="251">
                    <c:v>Producto</c:v>
                  </c:pt>
                  <c:pt idx="252">
                    <c:v>Caja de herramientas actualizada
Porcentaje de avance en la actualización de la caja de herramientas de la estrategia de Rehabilitación Basada en la Comunidad – RBC.</c:v>
                  </c:pt>
                  <c:pt idx="253">
                    <c:v>(Número de hitos cumplidos / Total de hitos definidos) × 100
Hito 1: Actualización del lineamiento de la estrategia de rehabilitación basada en la comunidad incluyendo el componente de salud mental. Elaboracion de caja de herramientas para  fortalecer la </c:v>
                  </c:pt>
                  <c:pt idx="254">
                    <c:v>Acumulado</c:v>
                  </c:pt>
                  <c:pt idx="255">
                    <c:v>0</c:v>
                  </c:pt>
                  <c:pt idx="256">
                    <c:v>2025</c:v>
                  </c:pt>
                  <c:pt idx="257">
                    <c:v>30%</c:v>
                  </c:pt>
                  <c:pt idx="258">
                    <c:v>60%</c:v>
                  </c:pt>
                  <c:pt idx="259">
                    <c:v>100%</c:v>
                  </c:pt>
                  <c:pt idx="267">
                    <c:v>100%</c:v>
                  </c:pt>
                  <c:pt idx="268">
                    <c:v>20</c:v>
                  </c:pt>
                  <c:pt idx="269">
                    <c:v>20</c:v>
                  </c:pt>
                  <c:pt idx="270">
                    <c:v>20</c:v>
                  </c:pt>
                  <c:pt idx="278">
                    <c:v>60</c:v>
                  </c:pt>
                  <c:pt idx="279">
                    <c:v>20</c:v>
                  </c:pt>
                  <c:pt idx="280">
                    <c:v>PGN Inversión</c:v>
                  </c:pt>
                  <c:pt idx="283">
                    <c:v>20</c:v>
                  </c:pt>
                  <c:pt idx="284">
                    <c:v>PGN Inversión</c:v>
                  </c:pt>
                  <c:pt idx="287">
                    <c:v>20</c:v>
                  </c:pt>
                  <c:pt idx="288">
                    <c:v>PGN Inversión</c:v>
                  </c:pt>
                  <c:pt idx="319">
                    <c:v>60</c:v>
                  </c:pt>
                  <c:pt idx="363">
                    <c:v>
1.21. Diseñar e implementar una estrategia para la gestión y priorización progresiva de recursos de inversión orientados a incrementar la cobertura de certificación de discapacidad y el RLCPD.
</c:v>
                  </c:pt>
                  <c:pt idx="364">
                    <c:v>0,67%</c:v>
                  </c:pt>
                  <c:pt idx="365">
                    <c:v>Sí, 1.20</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
Porcentaje de avance en el diseño e implementación de la estrategia de gestión y priorización de recursos de inversión para la certificación de discapacidad y el RLCPD.</c:v>
                  </c:pt>
                  <c:pt idx="374">
                    <c:v>
(Número de hitos cumplidos / Total de hitos definidos) × 100</c:v>
                  </c:pt>
                  <c:pt idx="375">
                    <c:v>Acumulado</c:v>
                  </c:pt>
                  <c:pt idx="376">
                    <c:v>0</c:v>
                  </c:pt>
                  <c:pt idx="377">
                    <c:v>2025</c:v>
                  </c:pt>
                  <c:pt idx="378">
                    <c:v>30%</c:v>
                  </c:pt>
                  <c:pt idx="379">
                    <c:v>40%</c:v>
                  </c:pt>
                  <c:pt idx="380">
                    <c:v>50%</c:v>
                  </c:pt>
                  <c:pt idx="381">
                    <c:v>60%</c:v>
                  </c:pt>
                  <c:pt idx="382">
                    <c:v>70%</c:v>
                  </c:pt>
                  <c:pt idx="383">
                    <c:v>80%</c:v>
                  </c:pt>
                  <c:pt idx="384">
                    <c:v>85%</c:v>
                  </c:pt>
                  <c:pt idx="385">
                    <c:v>100%</c:v>
                  </c:pt>
                  <c:pt idx="386">
                    <c:v>90%</c:v>
                  </c:pt>
                  <c:pt idx="387">
                    <c:v>100%</c:v>
                  </c:pt>
                  <c:pt idx="388">
                    <c:v>100%</c:v>
                  </c:pt>
                  <c:pt idx="389">
                    <c:v>40</c:v>
                  </c:pt>
                  <c:pt idx="390">
                    <c:v>40</c:v>
                  </c:pt>
                  <c:pt idx="391">
                    <c:v>40</c:v>
                  </c:pt>
                  <c:pt idx="392">
                    <c:v>40</c:v>
                  </c:pt>
                  <c:pt idx="393">
                    <c:v>40</c:v>
                  </c:pt>
                  <c:pt idx="394">
                    <c:v>40</c:v>
                  </c:pt>
                  <c:pt idx="395">
                    <c:v>40</c:v>
                  </c:pt>
                  <c:pt idx="396">
                    <c:v>40</c:v>
                  </c:pt>
                  <c:pt idx="397">
                    <c:v>40</c:v>
                  </c:pt>
                  <c:pt idx="399">
                    <c:v>360</c:v>
                  </c:pt>
                  <c:pt idx="400">
                    <c:v>40</c:v>
                  </c:pt>
                  <c:pt idx="401">
                    <c:v>PGN - Proyecto de inversion</c:v>
                  </c:pt>
                  <c:pt idx="404">
                    <c:v>40</c:v>
                  </c:pt>
                  <c:pt idx="405">
                    <c:v>PGN - Proyecto de inversion</c:v>
                  </c:pt>
                  <c:pt idx="408">
                    <c:v>40</c:v>
                  </c:pt>
                  <c:pt idx="409">
                    <c:v>PGN - Proyecto de inversion</c:v>
                  </c:pt>
                  <c:pt idx="412">
                    <c:v>40</c:v>
                  </c:pt>
                  <c:pt idx="413">
                    <c:v>PGN - Proyecto de inversion</c:v>
                  </c:pt>
                  <c:pt idx="416">
                    <c:v>40</c:v>
                  </c:pt>
                  <c:pt idx="417">
                    <c:v>PGN - Proyecto de inversion</c:v>
                  </c:pt>
                  <c:pt idx="420">
                    <c:v>40</c:v>
                  </c:pt>
                  <c:pt idx="421">
                    <c:v>PGN - Proyecto de inversion</c:v>
                  </c:pt>
                  <c:pt idx="424">
                    <c:v>40</c:v>
                  </c:pt>
                  <c:pt idx="425">
                    <c:v>PGN - Proyecto de inversion</c:v>
                  </c:pt>
                  <c:pt idx="428">
                    <c:v>40</c:v>
                  </c:pt>
                  <c:pt idx="429">
                    <c:v>PGN - Proyecto de inversion</c:v>
                  </c:pt>
                  <c:pt idx="432">
                    <c:v>40</c:v>
                  </c:pt>
                  <c:pt idx="433">
                    <c:v>PGN - Proyecto de inversion</c:v>
                  </c:pt>
                  <c:pt idx="440">
                    <c:v>360</c:v>
                  </c:pt>
                  <c:pt idx="484">
                    <c:v>1.26. Asistir técnicamente a los actores del Sistema General de Seguridad Social en Salud (SGSSS) y a sistemas de protección social (ICBF, Minigualdad), sobre la implementación de la Resolución 1904 de 2017 en el territorio nacional, para garantizar la aut</c:v>
                  </c:pt>
                  <c:pt idx="485">
                    <c:v>0,67%</c:v>
                  </c:pt>
                  <c:pt idx="486">
                    <c:v>Sí, 1.27</c:v>
                  </c:pt>
                  <c:pt idx="487">
                    <c:v>Ministerio de Salud y Protección</c:v>
                  </c:pt>
                  <c:pt idx="488">
                    <c:v>
Oficina de Promoción Social / Grupo gestión en Discapacidad
Dirección de Promoción y Prevención - Grupo Sexualidad, derechos sexuales y derechos reproductivos
 </c:v>
                  </c:pt>
                  <c:pt idx="489">
                    <c:v>Jazmine Lara
Cielo Ríos
</c:v>
                  </c:pt>
                  <c:pt idx="490">
                    <c:v>
jlara@minsalud.gov.co
crios@minsalud.gov.co
</c:v>
                  </c:pt>
                  <c:pt idx="491">
                    <c:v>1/01/2026</c:v>
                  </c:pt>
                  <c:pt idx="492">
                    <c:v>30/12/2034</c:v>
                  </c:pt>
                  <c:pt idx="493">
                    <c:v>Producto</c:v>
                  </c:pt>
                  <c:pt idx="494">
                    <c:v>Porcentaje de actores priorizados del SGSSS y sistemas de protección social que reciben asistencia técnica para la implementación de la Resolución 1904 de 2017.</c:v>
                  </c:pt>
                  <c:pt idx="495">
                    <c:v>(Número de actores del SGSSS y sistemas de protección social que reciben asistencia técnica / Total de actores priorizados) × 100</c:v>
                  </c:pt>
                  <c:pt idx="496">
                    <c:v>Acumulado</c:v>
                  </c:pt>
                  <c:pt idx="497">
                    <c:v>0</c:v>
                  </c:pt>
                  <c:pt idx="498">
                    <c:v>2025</c:v>
                  </c:pt>
                  <c:pt idx="499">
                    <c:v>30%</c:v>
                  </c:pt>
                  <c:pt idx="500">
                    <c:v>40%</c:v>
                  </c:pt>
                  <c:pt idx="501">
                    <c:v>50%</c:v>
                  </c:pt>
                  <c:pt idx="502">
                    <c:v>60%</c:v>
                  </c:pt>
                  <c:pt idx="503">
                    <c:v>70%</c:v>
                  </c:pt>
                  <c:pt idx="504">
                    <c:v>80%</c:v>
                  </c:pt>
                  <c:pt idx="505">
                    <c:v>85%</c:v>
                  </c:pt>
                  <c:pt idx="506">
                    <c:v>90%</c:v>
                  </c:pt>
                  <c:pt idx="507">
                    <c:v>100%</c:v>
                  </c:pt>
                  <c:pt idx="509">
                    <c:v>100%</c:v>
                  </c:pt>
                  <c:pt idx="510">
                    <c:v>18</c:v>
                  </c:pt>
                  <c:pt idx="511">
                    <c:v>19</c:v>
                  </c:pt>
                  <c:pt idx="512">
                    <c:v>20</c:v>
                  </c:pt>
                  <c:pt idx="513">
                    <c:v>21</c:v>
                  </c:pt>
                  <c:pt idx="514">
                    <c:v>22</c:v>
                  </c:pt>
                  <c:pt idx="515">
                    <c:v>23</c:v>
                  </c:pt>
                  <c:pt idx="516">
                    <c:v>24</c:v>
                  </c:pt>
                  <c:pt idx="517">
                    <c:v>25</c:v>
                  </c:pt>
                  <c:pt idx="518">
                    <c:v>26</c:v>
                  </c:pt>
                  <c:pt idx="519">
                    <c:v>27</c:v>
                  </c:pt>
                  <c:pt idx="520">
                    <c:v>225</c:v>
                  </c:pt>
                  <c:pt idx="521">
                    <c:v>15</c:v>
                  </c:pt>
                  <c:pt idx="522">
                    <c:v>PGN-nación- funcionamiento</c:v>
                  </c:pt>
                  <c:pt idx="525">
                    <c:v>16</c:v>
                  </c:pt>
                  <c:pt idx="526">
                    <c:v>PGN-Funcionamiento</c:v>
                  </c:pt>
                  <c:pt idx="529">
                    <c:v>16</c:v>
                  </c:pt>
                  <c:pt idx="530">
                    <c:v>PGN-Funcionamiento</c:v>
                  </c:pt>
                  <c:pt idx="533">
                    <c:v>17</c:v>
                  </c:pt>
                  <c:pt idx="534">
                    <c:v>PGN-Funcionamiento</c:v>
                  </c:pt>
                  <c:pt idx="537">
                    <c:v>17</c:v>
                  </c:pt>
                  <c:pt idx="538">
                    <c:v>PGN-Funcionamiento</c:v>
                  </c:pt>
                  <c:pt idx="541">
                    <c:v>18</c:v>
                  </c:pt>
                  <c:pt idx="542">
                    <c:v>PGN-Funcionamiento</c:v>
                  </c:pt>
                  <c:pt idx="545">
                    <c:v>18</c:v>
                  </c:pt>
                  <c:pt idx="546">
                    <c:v>PGN-Funcionamiento</c:v>
                  </c:pt>
                  <c:pt idx="549">
                    <c:v>19</c:v>
                  </c:pt>
                  <c:pt idx="550">
                    <c:v>PGN-Funcionamiento</c:v>
                  </c:pt>
                  <c:pt idx="553">
                    <c:v>19</c:v>
                  </c:pt>
                  <c:pt idx="554">
                    <c:v>PGN-Funcionamiento</c:v>
                  </c:pt>
                  <c:pt idx="557">
                    <c:v>20</c:v>
                  </c:pt>
                  <c:pt idx="558">
                    <c:v>PGN-Funcionamiento</c:v>
                  </c:pt>
                  <c:pt idx="561">
                    <c:v>175</c:v>
                  </c:pt>
                  <c:pt idx="568">
                    <c:v>#¡REF!</c:v>
                  </c:pt>
                  <c:pt idx="605">
                    <c:v>2.1. Elaborar un documento técnico de priorización de ayudas técnicas para su financiación con recursos públicos de salud, y presentarlo a la Comisión Asesora de Beneficios, Costos y Tarifas.</c:v>
                  </c:pt>
                  <c:pt idx="606">
                    <c:v>0,60%</c:v>
                  </c:pt>
                  <c:pt idx="607">
                    <c:v>No</c:v>
                  </c:pt>
                  <c:pt idx="608">
                    <c:v>Ministerio de Salud y Protección</c:v>
                  </c:pt>
                  <c:pt idx="609">
                    <c:v>
Dirección de Regulación de Beneficios Costos y Tarifas.
</c:v>
                  </c:pt>
                  <c:pt idx="610">
                    <c:v>
Jazmin Lara
Edison Betancur</c:v>
                  </c:pt>
                  <c:pt idx="611">
                    <c:v>
jlara@minsalud.gov.co
ebetancur@minsalud.gov.co</c:v>
                  </c:pt>
                  <c:pt idx="612">
                    <c:v>1/01/2026</c:v>
                  </c:pt>
                  <c:pt idx="613">
                    <c:v>31/12/2026</c:v>
                  </c:pt>
                  <c:pt idx="614">
                    <c:v>Producto</c:v>
                  </c:pt>
                  <c:pt idx="615">
                    <c:v>Documento técnico de priorización de ayudas técnicas elaborado y presentado a la Comisión Asesora de Beneficios, Costos y Tarifas.</c:v>
                  </c:pt>
                  <c:pt idx="616">
                    <c:v>Documento elaborado y presentado / Documento programado × 100
Metas
Hito 1: Diagnóstico general del documento de ayudas técnicas para personas con discapcidad = 20%
Hito 2: Documento final de priorización de las ayudas técnicas para ser financiadas con re</c:v>
                  </c:pt>
                  <c:pt idx="617">
                    <c:v>Acumulado</c:v>
                  </c:pt>
                  <c:pt idx="618">
                    <c:v>0</c:v>
                  </c:pt>
                  <c:pt idx="619">
                    <c:v>2025</c:v>
                  </c:pt>
                  <c:pt idx="620">
                    <c:v>100%</c:v>
                  </c:pt>
                  <c:pt idx="630">
                    <c:v>100%</c:v>
                  </c:pt>
                  <c:pt idx="631">
                    <c:v>80</c:v>
                  </c:pt>
                  <c:pt idx="641">
                    <c:v>80</c:v>
                  </c:pt>
                  <c:pt idx="642">
                    <c:v>80</c:v>
                  </c:pt>
                  <c:pt idx="643">
                    <c:v>PGN-propios- funcionamiento </c:v>
                  </c:pt>
                  <c:pt idx="689">
                    <c:v>#¡REF!</c:v>
                  </c:pt>
                </c:lvl>
                <c:lvl>
                  <c:pt idx="13">
                    <c:v>Valor</c:v>
                  </c:pt>
                  <c:pt idx="14">
                    <c:v>Fecha</c:v>
                  </c:pt>
                  <c:pt idx="37">
                    <c:v>Recursos 1</c:v>
                  </c:pt>
                  <c:pt idx="38">
                    <c:v>Fuente 1</c:v>
                  </c:pt>
                  <c:pt idx="39">
                    <c:v>Recursos  2</c:v>
                  </c:pt>
                  <c:pt idx="40">
                    <c:v>Fuente 2</c:v>
                  </c:pt>
                  <c:pt idx="41">
                    <c:v>Recursos 1</c:v>
                  </c:pt>
                  <c:pt idx="42">
                    <c:v>Fuente 1</c:v>
                  </c:pt>
                  <c:pt idx="43">
                    <c:v>Recursos  2</c:v>
                  </c:pt>
                  <c:pt idx="44">
                    <c:v>Fuente 2</c:v>
                  </c:pt>
                  <c:pt idx="45">
                    <c:v>Recursos 1</c:v>
                  </c:pt>
                  <c:pt idx="46">
                    <c:v>Fuente 1</c:v>
                  </c:pt>
                  <c:pt idx="47">
                    <c:v>Recursos  2</c:v>
                  </c:pt>
                  <c:pt idx="48">
                    <c:v>Fuente 2</c:v>
                  </c:pt>
                  <c:pt idx="49">
                    <c:v>Recursos 1</c:v>
                  </c:pt>
                  <c:pt idx="50">
                    <c:v>Fuente 1</c:v>
                  </c:pt>
                  <c:pt idx="51">
                    <c:v>Recursos  2</c:v>
                  </c:pt>
                  <c:pt idx="52">
                    <c:v>Fuente 2</c:v>
                  </c:pt>
                  <c:pt idx="53">
                    <c:v>Recursos 1</c:v>
                  </c:pt>
                  <c:pt idx="54">
                    <c:v>Fuente 1</c:v>
                  </c:pt>
                  <c:pt idx="55">
                    <c:v>Recursos  2</c:v>
                  </c:pt>
                  <c:pt idx="56">
                    <c:v>Fuente 2</c:v>
                  </c:pt>
                  <c:pt idx="57">
                    <c:v>Recursos 1</c:v>
                  </c:pt>
                  <c:pt idx="58">
                    <c:v>Fuente 1</c:v>
                  </c:pt>
                  <c:pt idx="59">
                    <c:v>Recursos  2</c:v>
                  </c:pt>
                  <c:pt idx="60">
                    <c:v>Fuente 2</c:v>
                  </c:pt>
                  <c:pt idx="61">
                    <c:v>Recursos 1</c:v>
                  </c:pt>
                  <c:pt idx="62">
                    <c:v>Fuente 1</c:v>
                  </c:pt>
                  <c:pt idx="63">
                    <c:v>Recursos  2</c:v>
                  </c:pt>
                  <c:pt idx="64">
                    <c:v>Fuente 2</c:v>
                  </c:pt>
                  <c:pt idx="65">
                    <c:v>Recursos 1</c:v>
                  </c:pt>
                  <c:pt idx="66">
                    <c:v>Fuente 1</c:v>
                  </c:pt>
                  <c:pt idx="67">
                    <c:v>Recursos  2</c:v>
                  </c:pt>
                  <c:pt idx="68">
                    <c:v>Fuente 2</c:v>
                  </c:pt>
                  <c:pt idx="69">
                    <c:v>Recursos 1</c:v>
                  </c:pt>
                  <c:pt idx="70">
                    <c:v>Fuente 1</c:v>
                  </c:pt>
                  <c:pt idx="71">
                    <c:v>Recursos  2</c:v>
                  </c:pt>
                  <c:pt idx="72">
                    <c:v>Fuente 2</c:v>
                  </c:pt>
                  <c:pt idx="73">
                    <c:v>Recursos 1</c:v>
                  </c:pt>
                  <c:pt idx="74">
                    <c:v>Fuente 1</c:v>
                  </c:pt>
                  <c:pt idx="75">
                    <c:v>Recursos  2</c:v>
                  </c:pt>
                  <c:pt idx="76">
                    <c:v>Fuente 2</c:v>
                  </c:pt>
                  <c:pt idx="79">
                    <c:v>Avance acumulado</c:v>
                  </c:pt>
                  <c:pt idx="80">
                    <c:v>% de avance metas anuales</c:v>
                  </c:pt>
                  <c:pt idx="81">
                    <c:v>% de avance metas finales</c:v>
                  </c:pt>
                  <c:pt idx="82">
                    <c:v>Avance </c:v>
                  </c:pt>
                  <c:pt idx="83">
                    <c:v>% de avance</c:v>
                  </c:pt>
                  <c:pt idx="86">
                    <c:v>Avance acumulado</c:v>
                  </c:pt>
                  <c:pt idx="87">
                    <c:v>% de avance metas anuales</c:v>
                  </c:pt>
                  <c:pt idx="88">
                    <c:v>% de avance metas finales</c:v>
                  </c:pt>
                  <c:pt idx="89">
                    <c:v>Avance </c:v>
                  </c:pt>
                  <c:pt idx="90">
                    <c:v>% de avance</c:v>
                  </c:pt>
                  <c:pt idx="93">
                    <c:v>Avance acumulado</c:v>
                  </c:pt>
                  <c:pt idx="94">
                    <c:v>% de avance metas anuales</c:v>
                  </c:pt>
                  <c:pt idx="95">
                    <c:v>% de avance metas finales</c:v>
                  </c:pt>
                  <c:pt idx="96">
                    <c:v>Avance </c:v>
                  </c:pt>
                  <c:pt idx="97">
                    <c:v>% de avance</c:v>
                  </c:pt>
                  <c:pt idx="100">
                    <c:v>Avance acumulado</c:v>
                  </c:pt>
                  <c:pt idx="101">
                    <c:v>% de avance metas anuales</c:v>
                  </c:pt>
                  <c:pt idx="102">
                    <c:v>% de avance metas finales</c:v>
                  </c:pt>
                  <c:pt idx="103">
                    <c:v>Avance </c:v>
                  </c:pt>
                  <c:pt idx="104">
                    <c:v>% de avance</c:v>
                  </c:pt>
                  <c:pt idx="107">
                    <c:v>Avance acumulado</c:v>
                  </c:pt>
                  <c:pt idx="108">
                    <c:v>% de avance metas anuales</c:v>
                  </c:pt>
                  <c:pt idx="109">
                    <c:v>% de avance metas finales</c:v>
                  </c:pt>
                  <c:pt idx="110">
                    <c:v>Avance </c:v>
                  </c:pt>
                  <c:pt idx="111">
                    <c:v>% de avance</c:v>
                  </c:pt>
                  <c:pt idx="114">
                    <c:v>Avance acumulado</c:v>
                  </c:pt>
                  <c:pt idx="115">
                    <c:v>% de avance metas anuales</c:v>
                  </c:pt>
                  <c:pt idx="116">
                    <c:v>% de avance metas finales</c:v>
                  </c:pt>
                  <c:pt idx="117">
                    <c:v>Avance </c:v>
                  </c:pt>
                  <c:pt idx="118">
                    <c:v>% de avance</c:v>
                  </c:pt>
                  <c:pt idx="242">
                    <c:v>1.16. Formular e implementar un lineamiento del uso de la modalidad de telemedicina para la prestación de servicios de salud en rehabilitación que permita mejorar las condiciones de atención de personas que requieren diferentes niveles de apoyo, promoviend</c:v>
                  </c:pt>
                  <c:pt idx="243">
                    <c:v>0,67%</c:v>
                  </c:pt>
                  <c:pt idx="244">
                    <c:v>Sí, 1.1; 1.17; 1.18</c:v>
                  </c:pt>
                  <c:pt idx="245">
                    <c:v>Ministerio de Salud y Protección</c:v>
                  </c:pt>
                  <c:pt idx="246">
                    <c:v>
Subdirección de Prestación de Servicios  / Oficina de Promoción Social</c:v>
                  </c:pt>
                  <c:pt idx="247">
                    <c:v>Sandra Liliana Fuentes Rueda</c:v>
                  </c:pt>
                  <c:pt idx="248">
                    <c:v>sfuentes@minsalud.gov.co</c:v>
                  </c:pt>
                  <c:pt idx="249">
                    <c:v>1/01/2026</c:v>
                  </c:pt>
                  <c:pt idx="250">
                    <c:v>30/12/2028</c:v>
                  </c:pt>
                  <c:pt idx="251">
                    <c:v>Producto</c:v>
                  </c:pt>
                  <c:pt idx="252">
                    <c:v>Porcentaje de avance en la formulación e implementación del lineamiento nacional para el uso de la telemedicina en servicios de rehabilitación.</c:v>
                  </c:pt>
                  <c:pt idx="253">
                    <c:v>(Número de hitos cumplidos / Total de hitos definidos) × 100
Hito 1: Documento con la formulación del lineamiento del uso de la modalidad de  telemedicina para la prestación de servicios de salud en rehabilitación aprobado = 55%
Hito 2: Socialización del </c:v>
                  </c:pt>
                  <c:pt idx="254">
                    <c:v>Acumulado</c:v>
                  </c:pt>
                  <c:pt idx="255">
                    <c:v>0</c:v>
                  </c:pt>
                  <c:pt idx="256">
                    <c:v>2025</c:v>
                  </c:pt>
                  <c:pt idx="258">
                    <c:v>55%</c:v>
                  </c:pt>
                  <c:pt idx="259">
                    <c:v>80%</c:v>
                  </c:pt>
                  <c:pt idx="260">
                    <c:v>100%</c:v>
                  </c:pt>
                  <c:pt idx="271">
                    <c:v>60</c:v>
                  </c:pt>
                  <c:pt idx="272">
                    <c:v>36</c:v>
                  </c:pt>
                  <c:pt idx="273">
                    <c:v>36</c:v>
                  </c:pt>
                  <c:pt idx="278">
                    <c:v>132</c:v>
                  </c:pt>
                  <c:pt idx="292">
                    <c:v>PGN-nación- funcionamiento</c:v>
                  </c:pt>
                  <c:pt idx="293">
                    <c:v>60,00</c:v>
                  </c:pt>
                  <c:pt idx="296">
                    <c:v>PGN-nación- funcionamiento</c:v>
                  </c:pt>
                  <c:pt idx="297">
                    <c:v>36,00</c:v>
                  </c:pt>
                  <c:pt idx="300">
                    <c:v>PGN-nación- funcionamiento</c:v>
                  </c:pt>
                  <c:pt idx="301">
                    <c:v>36,00</c:v>
                  </c:pt>
                  <c:pt idx="319">
                    <c:v>132</c:v>
                  </c:pt>
                  <c:pt idx="337">
                    <c:v>#¡REF!</c:v>
                  </c:pt>
                  <c:pt idx="363">
                    <c:v>1.20. Prestar asistencia técnica a las ET y ESE autorizadas para certificar en  discapacidad  y Registrar, Localizar y Caracterizar personas con discapacidad -RLCPD, para que a través de los Equipos Básicos de Salud – EBS que hacen parte de la modalidad ex</c:v>
                  </c:pt>
                  <c:pt idx="364">
                    <c:v>0,67%</c:v>
                  </c:pt>
                  <c:pt idx="365">
                    <c:v>Sí, 1.21; 1.22</c:v>
                  </c:pt>
                  <c:pt idx="366">
                    <c:v>Ministerio de Salud y Protección</c:v>
                  </c:pt>
                  <c:pt idx="367">
                    <c:v>OficinaPromoción Social - Grupo Gestión en Discapacidad</c:v>
                  </c:pt>
                  <c:pt idx="368">
                    <c:v>Jazmine Lara</c:v>
                  </c:pt>
                  <c:pt idx="369">
                    <c:v>jlara@minsalud.gov.co</c:v>
                  </c:pt>
                  <c:pt idx="370">
                    <c:v>1/03/2026</c:v>
                  </c:pt>
                  <c:pt idx="371">
                    <c:v>30/12/2034</c:v>
                  </c:pt>
                  <c:pt idx="372">
                    <c:v>Producto</c:v>
                  </c:pt>
                  <c:pt idx="373">
                    <c:v>Porcentaje de entidades territoriales y ESE autorizadas que reciben asistencia técnica para la certificación de discapacidad y el RLCPD.</c:v>
                  </c:pt>
                  <c:pt idx="374">
                    <c:v>(Número de ET y ESE autorizadas que reciben asistencia técnica / Total de ET y ESE autorizadas para certificar discapacidad y RLCPD) × 100
</c:v>
                  </c:pt>
                  <c:pt idx="375">
                    <c:v>Flujo</c:v>
                  </c:pt>
                  <c:pt idx="376">
                    <c:v>0</c:v>
                  </c:pt>
                  <c:pt idx="377">
                    <c:v>2025</c:v>
                  </c:pt>
                  <c:pt idx="378">
                    <c:v>30%</c:v>
                  </c:pt>
                  <c:pt idx="379">
                    <c:v>40%</c:v>
                  </c:pt>
                  <c:pt idx="380">
                    <c:v>50%</c:v>
                  </c:pt>
                  <c:pt idx="381">
                    <c:v>55%</c:v>
                  </c:pt>
                  <c:pt idx="382">
                    <c:v>60%</c:v>
                  </c:pt>
                  <c:pt idx="383">
                    <c:v>65%</c:v>
                  </c:pt>
                  <c:pt idx="384">
                    <c:v>70%</c:v>
                  </c:pt>
                  <c:pt idx="385">
                    <c:v>80%</c:v>
                  </c:pt>
                  <c:pt idx="386">
                    <c:v>90%</c:v>
                  </c:pt>
                  <c:pt idx="387">
                    <c:v>100%</c:v>
                  </c:pt>
                  <c:pt idx="388">
                    <c:v>100%</c:v>
                  </c:pt>
                  <c:pt idx="389">
                    <c:v>13</c:v>
                  </c:pt>
                  <c:pt idx="390">
                    <c:v>13</c:v>
                  </c:pt>
                  <c:pt idx="391">
                    <c:v>13</c:v>
                  </c:pt>
                  <c:pt idx="392">
                    <c:v>13</c:v>
                  </c:pt>
                  <c:pt idx="393">
                    <c:v>13</c:v>
                  </c:pt>
                  <c:pt idx="394">
                    <c:v>13</c:v>
                  </c:pt>
                  <c:pt idx="395">
                    <c:v>13</c:v>
                  </c:pt>
                  <c:pt idx="396">
                    <c:v>13</c:v>
                  </c:pt>
                  <c:pt idx="397">
                    <c:v>13</c:v>
                  </c:pt>
                  <c:pt idx="399">
                    <c:v>117</c:v>
                  </c:pt>
                  <c:pt idx="400">
                    <c:v>13</c:v>
                  </c:pt>
                  <c:pt idx="401">
                    <c:v>PGN - Proyecto de inversion</c:v>
                  </c:pt>
                  <c:pt idx="404">
                    <c:v>13</c:v>
                  </c:pt>
                  <c:pt idx="405">
                    <c:v>PGN - Proyecto de inversion</c:v>
                  </c:pt>
                  <c:pt idx="408">
                    <c:v>13</c:v>
                  </c:pt>
                  <c:pt idx="409">
                    <c:v>PGN - Proyecto de inversion</c:v>
                  </c:pt>
                  <c:pt idx="412">
                    <c:v>13</c:v>
                  </c:pt>
                  <c:pt idx="413">
                    <c:v>PGN - Proyecto de inversion</c:v>
                  </c:pt>
                  <c:pt idx="416">
                    <c:v>13</c:v>
                  </c:pt>
                  <c:pt idx="417">
                    <c:v>PGN - Proyecto de inversion</c:v>
                  </c:pt>
                  <c:pt idx="420">
                    <c:v>13</c:v>
                  </c:pt>
                  <c:pt idx="421">
                    <c:v>PGN - Proyecto de inversion</c:v>
                  </c:pt>
                  <c:pt idx="424">
                    <c:v>13</c:v>
                  </c:pt>
                  <c:pt idx="425">
                    <c:v>PGN - Proyecto de inversion</c:v>
                  </c:pt>
                  <c:pt idx="428">
                    <c:v>13</c:v>
                  </c:pt>
                  <c:pt idx="429">
                    <c:v>PGN - Proyecto de inversion</c:v>
                  </c:pt>
                  <c:pt idx="432">
                    <c:v>13</c:v>
                  </c:pt>
                  <c:pt idx="433">
                    <c:v>PGN - Proyecto de inversion</c:v>
                  </c:pt>
                  <c:pt idx="440">
                    <c:v>117</c:v>
                  </c:pt>
                </c:lvl>
                <c:lvl>
                  <c:pt idx="3">
                    <c:v>Entidad</c:v>
                  </c:pt>
                  <c:pt idx="4">
                    <c:v>Dirección/Subdirección/Grupo/Unidad</c:v>
                  </c:pt>
                  <c:pt idx="5">
                    <c:v>Persona de contacto</c:v>
                  </c:pt>
                  <c:pt idx="6">
                    <c:v>Correo electrónico</c:v>
                  </c:pt>
                  <c:pt idx="7">
                    <c:v>Fecha de inicio</c:v>
                  </c:pt>
                  <c:pt idx="8">
                    <c:v>Fecha de finalización</c:v>
                  </c:pt>
                  <c:pt idx="9">
                    <c:v>Tipo</c:v>
                  </c:pt>
                  <c:pt idx="10">
                    <c:v>Nombre</c:v>
                  </c:pt>
                  <c:pt idx="11">
                    <c:v>Fórmula de cálculo</c:v>
                  </c:pt>
                  <c:pt idx="12">
                    <c:v>Forma de acumulación</c:v>
                  </c:pt>
                  <c:pt idx="13">
                    <c:v>Línea Base</c:v>
                  </c:pt>
                  <c:pt idx="15">
                    <c:v>Meta
2026</c:v>
                  </c:pt>
                  <c:pt idx="16">
                    <c:v>Meta
2027</c:v>
                  </c:pt>
                  <c:pt idx="17">
                    <c:v>Meta
2028</c:v>
                  </c:pt>
                  <c:pt idx="18">
                    <c:v>Meta
2029</c:v>
                  </c:pt>
                  <c:pt idx="19">
                    <c:v>Meta
2030</c:v>
                  </c:pt>
                  <c:pt idx="20">
                    <c:v>Meta
2031</c:v>
                  </c:pt>
                  <c:pt idx="21">
                    <c:v>Meta
2032</c:v>
                  </c:pt>
                  <c:pt idx="22">
                    <c:v>Meta
2033</c:v>
                  </c:pt>
                  <c:pt idx="23">
                    <c:v>Meta
2034</c:v>
                  </c:pt>
                  <c:pt idx="24">
                    <c:v>Meta
2035</c:v>
                  </c:pt>
                  <c:pt idx="25">
                    <c:v>Meta
final</c:v>
                  </c:pt>
                  <c:pt idx="26">
                    <c:v>Costo
2026</c:v>
                  </c:pt>
                  <c:pt idx="27">
                    <c:v>Costo
2027</c:v>
                  </c:pt>
                  <c:pt idx="28">
                    <c:v>Costo
2028</c:v>
                  </c:pt>
                  <c:pt idx="29">
                    <c:v>Costo
2029</c:v>
                  </c:pt>
                  <c:pt idx="30">
                    <c:v>Costo
2030</c:v>
                  </c:pt>
                  <c:pt idx="31">
                    <c:v>Costo
2031</c:v>
                  </c:pt>
                  <c:pt idx="32">
                    <c:v>Costo
2032</c:v>
                  </c:pt>
                  <c:pt idx="33">
                    <c:v>Costo
2033</c:v>
                  </c:pt>
                  <c:pt idx="34">
                    <c:v>Costo
2034</c:v>
                  </c:pt>
                  <c:pt idx="35">
                    <c:v>Costo
2035</c:v>
                  </c:pt>
                  <c:pt idx="36">
                    <c:v>Total</c:v>
                  </c:pt>
                  <c:pt idx="37">
                    <c:v>2026</c:v>
                  </c:pt>
                  <c:pt idx="41">
                    <c:v>2027</c:v>
                  </c:pt>
                  <c:pt idx="45">
                    <c:v>2028</c:v>
                  </c:pt>
                  <c:pt idx="49">
                    <c:v>2029</c:v>
                  </c:pt>
                  <c:pt idx="53">
                    <c:v>2030</c:v>
                  </c:pt>
                  <c:pt idx="57">
                    <c:v>2031</c:v>
                  </c:pt>
                  <c:pt idx="61">
                    <c:v>2032</c:v>
                  </c:pt>
                  <c:pt idx="65">
                    <c:v>2033</c:v>
                  </c:pt>
                  <c:pt idx="69">
                    <c:v>2034</c:v>
                  </c:pt>
                  <c:pt idx="73">
                    <c:v>2035</c:v>
                  </c:pt>
                  <c:pt idx="77">
                    <c:v>Total</c:v>
                  </c:pt>
                  <c:pt idx="79">
                    <c:v>Indicador</c:v>
                  </c:pt>
                  <c:pt idx="82">
                    <c:v>Recursos</c:v>
                  </c:pt>
                  <c:pt idx="84">
                    <c:v>% de cumplimiento de los objetivos con respecto a metas anuales</c:v>
                  </c:pt>
                  <c:pt idx="85">
                    <c:v>% de cumplimiento de los objetivos con respecto a metas finales</c:v>
                  </c:pt>
                  <c:pt idx="86">
                    <c:v>Indicador</c:v>
                  </c:pt>
                  <c:pt idx="89">
                    <c:v>Recursos</c:v>
                  </c:pt>
                  <c:pt idx="91">
                    <c:v>% de cumplimiento de los objetivos con respecto a metas anuales</c:v>
                  </c:pt>
                  <c:pt idx="92">
                    <c:v>% de cumplimiento de los objetivos con respecto a metas finales</c:v>
                  </c:pt>
                  <c:pt idx="93">
                    <c:v>Indicador</c:v>
                  </c:pt>
                  <c:pt idx="96">
                    <c:v>Recursos</c:v>
                  </c:pt>
                  <c:pt idx="98">
                    <c:v>% de cumplimiento de los objetivos con respecto a metas anuales</c:v>
                  </c:pt>
                  <c:pt idx="99">
                    <c:v>% de cumplimiento de los objetivos con respecto a metas finales</c:v>
                  </c:pt>
                  <c:pt idx="100">
                    <c:v>Indicador</c:v>
                  </c:pt>
                  <c:pt idx="103">
                    <c:v>Recursos</c:v>
                  </c:pt>
                  <c:pt idx="105">
                    <c:v>% de cumplimiento de los objetivos con respecto a metas anuales</c:v>
                  </c:pt>
                  <c:pt idx="106">
                    <c:v>% de cumplimiento de los objetivos con respecto a metas finales</c:v>
                  </c:pt>
                  <c:pt idx="107">
                    <c:v>Indicador</c:v>
                  </c:pt>
                  <c:pt idx="110">
                    <c:v>Recursos</c:v>
                  </c:pt>
                  <c:pt idx="112">
                    <c:v>% de cumplimiento de los objetivos con respecto a metas anuales</c:v>
                  </c:pt>
                  <c:pt idx="113">
                    <c:v>% de cumplimiento de los objetivos con respecto a metas finales</c:v>
                  </c:pt>
                  <c:pt idx="114">
                    <c:v>Indicador</c:v>
                  </c:pt>
                  <c:pt idx="117">
                    <c:v>Recursos</c:v>
                  </c:pt>
                  <c:pt idx="119">
                    <c:v>% de cumplimiento de los objetivos con respecto a metas anuales</c:v>
                  </c:pt>
                  <c:pt idx="120">
                    <c:v>% de cumplimiento de los objetivos con respecto a metas finales</c:v>
                  </c:pt>
                </c:lvl>
                <c:lvl>
                  <c:pt idx="0">
                    <c:v>Acción Concertada
(Por favor registrar, cuando aplique, la versión final de la acciónconcertada y avalada por la entidad)</c:v>
                  </c:pt>
                  <c:pt idx="1">
                    <c:v>Importancia relativa de la acción (%)</c:v>
                  </c:pt>
                  <c:pt idx="2">
                    <c:v>Relación entre acciones</c:v>
                  </c:pt>
                  <c:pt idx="3">
                    <c:v>Responsable de la ejecución</c:v>
                  </c:pt>
                  <c:pt idx="7">
                    <c:v>Tiempo de ejecución</c:v>
                  </c:pt>
                  <c:pt idx="9">
                    <c:v>Indicador de cumplimiento</c:v>
                  </c:pt>
                  <c:pt idx="78">
                    <c:v>Acción</c:v>
                  </c:pt>
                  <c:pt idx="79">
                    <c:v>Corte No. 01:
MM/AAAA</c:v>
                  </c:pt>
                  <c:pt idx="86">
                    <c:v>Corte No. 02:
MM/AAAA</c:v>
                  </c:pt>
                  <c:pt idx="93">
                    <c:v>Corte No. 03:
MM/AAAA</c:v>
                  </c:pt>
                  <c:pt idx="100">
                    <c:v>Corte No. 04:
MM/AAAA</c:v>
                  </c:pt>
                  <c:pt idx="107">
                    <c:v>Corte No. 05:
MM/AAAA</c:v>
                  </c:pt>
                  <c:pt idx="114">
                    <c:v>Corte No. 06:
MM/AAAA</c:v>
                  </c:pt>
                </c:lvl>
              </c:multiLvlStrCache>
            </c:multiLvlStrRef>
          </c:cat>
          <c:val>
            <c:numRef>
              <c:f>' Plan acción seguimiento'!$D$186:$DT$186</c:f>
              <c:numCache>
                <c:formatCode>General</c:formatCode>
                <c:ptCount val="121"/>
              </c:numCache>
            </c:numRef>
          </c:val>
          <c:extLst>
            <c:ext xmlns:c16="http://schemas.microsoft.com/office/drawing/2014/chart" uri="{C3380CC4-5D6E-409C-BE32-E72D297353CC}">
              <c16:uniqueId val="{00000015-9039-41B1-968E-A33D710F59BD}"/>
            </c:ext>
          </c:extLst>
        </c:ser>
        <c:dLbls>
          <c:showLegendKey val="0"/>
          <c:showVal val="0"/>
          <c:showCatName val="0"/>
          <c:showSerName val="0"/>
          <c:showPercent val="0"/>
          <c:showBubbleSize val="0"/>
        </c:dLbls>
        <c:gapWidth val="219"/>
        <c:overlap val="-27"/>
        <c:axId val="653104240"/>
        <c:axId val="653101720"/>
      </c:barChart>
      <c:catAx>
        <c:axId val="653104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53101720"/>
        <c:crosses val="autoZero"/>
        <c:auto val="1"/>
        <c:lblAlgn val="ctr"/>
        <c:lblOffset val="100"/>
        <c:noMultiLvlLbl val="0"/>
      </c:catAx>
      <c:valAx>
        <c:axId val="6531017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531042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E89C5A7-00C1-4CDE-BEF3-A517E0DFD96E}">
  <sheetPr/>
  <sheetViews>
    <sheetView zoomScale="113"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0" y="0"/>
    <xdr:ext cx="8665221" cy="6288186"/>
    <xdr:graphicFrame macro="">
      <xdr:nvGraphicFramePr>
        <xdr:cNvPr id="2" name="Gráfico 1">
          <a:extLst>
            <a:ext uri="{FF2B5EF4-FFF2-40B4-BE49-F238E27FC236}">
              <a16:creationId xmlns:a16="http://schemas.microsoft.com/office/drawing/2014/main" id="{D72B865D-1A0B-1B33-0BBF-4867154C71C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1</xdr:col>
      <xdr:colOff>130969</xdr:colOff>
      <xdr:row>1</xdr:row>
      <xdr:rowOff>0</xdr:rowOff>
    </xdr:from>
    <xdr:to>
      <xdr:col>1</xdr:col>
      <xdr:colOff>2208063</xdr:colOff>
      <xdr:row>3</xdr:row>
      <xdr:rowOff>30644</xdr:rowOff>
    </xdr:to>
    <xdr:pic>
      <xdr:nvPicPr>
        <xdr:cNvPr id="4" name="Imagen 3" descr="Forma&#10;&#10;Descripción generada automáticamente con confianza media">
          <a:extLst>
            <a:ext uri="{FF2B5EF4-FFF2-40B4-BE49-F238E27FC236}">
              <a16:creationId xmlns:a16="http://schemas.microsoft.com/office/drawing/2014/main" id="{A798324D-F0FC-4F7E-AD1E-451C7304A85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163" t="31007" r="6868" b="28119"/>
        <a:stretch/>
      </xdr:blipFill>
      <xdr:spPr bwMode="auto">
        <a:xfrm>
          <a:off x="226219" y="119063"/>
          <a:ext cx="2077094" cy="468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119764</xdr:colOff>
      <xdr:row>1</xdr:row>
      <xdr:rowOff>33617</xdr:rowOff>
    </xdr:from>
    <xdr:to>
      <xdr:col>1</xdr:col>
      <xdr:colOff>2200033</xdr:colOff>
      <xdr:row>3</xdr:row>
      <xdr:rowOff>57911</xdr:rowOff>
    </xdr:to>
    <xdr:pic>
      <xdr:nvPicPr>
        <xdr:cNvPr id="2" name="Imagen 1" descr="Forma&#10;&#10;Descripción generada automáticamente con confianza media">
          <a:extLst>
            <a:ext uri="{FF2B5EF4-FFF2-40B4-BE49-F238E27FC236}">
              <a16:creationId xmlns:a16="http://schemas.microsoft.com/office/drawing/2014/main" id="{C25E1447-FE8D-4963-B0B3-604E1B75793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163" t="31007" r="6868" b="28119"/>
        <a:stretch/>
      </xdr:blipFill>
      <xdr:spPr bwMode="auto">
        <a:xfrm>
          <a:off x="227714" y="144742"/>
          <a:ext cx="2077094" cy="46561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67575</xdr:colOff>
      <xdr:row>0</xdr:row>
      <xdr:rowOff>0</xdr:rowOff>
    </xdr:from>
    <xdr:to>
      <xdr:col>3</xdr:col>
      <xdr:colOff>102744</xdr:colOff>
      <xdr:row>7</xdr:row>
      <xdr:rowOff>183043</xdr:rowOff>
    </xdr:to>
    <xdr:pic>
      <xdr:nvPicPr>
        <xdr:cNvPr id="3" name="Imagen 2" descr="Forma&#10;&#10;Descripción generada automáticamente con confianza media">
          <a:extLst>
            <a:ext uri="{FF2B5EF4-FFF2-40B4-BE49-F238E27FC236}">
              <a16:creationId xmlns:a16="http://schemas.microsoft.com/office/drawing/2014/main" id="{90EF846A-991C-9FD3-67DC-CB226FA729E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163" t="31007" r="6868" b="28119"/>
        <a:stretch/>
      </xdr:blipFill>
      <xdr:spPr bwMode="auto">
        <a:xfrm>
          <a:off x="67575" y="0"/>
          <a:ext cx="3028740" cy="686507"/>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laneacionnacional-my.sharepoint.com/personal/anagomez_dnp_gov_co/Documents/Coordinaci&#243;n_Grupo_PDP/Reindustrializaci&#243;n/Construcci&#243;n%20CONPES%20Reindustrializaci&#243;n/3.%20Documento/Matrices%20PAS%20entidades/Matrices%20PAS%20entidades/PROG%20Gobi2002.xls?3B654289" TargetMode="External"/><Relationship Id="rId1" Type="http://schemas.openxmlformats.org/officeDocument/2006/relationships/externalLinkPath" Target="file:///\\3B654289\PROG%20Gobi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sconpes.dnp.gov.co/datos/CONSOLIDACION/2002/Copia%20de%20set992002mayo29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laneacionnacional-my.sharepoint.com/Sherreno/c/WINDOWS/TEMP/PROYECTO/972000%20a%20julio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BPI\DIFP-CONSOLIDACION\TRABAJO\Espacios%20Fiscal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laneacionnacional-my.sharepoint.com/Sherreno/c/WINDOWS/TEMP/PROYECTO/FUNCIONAM972000sh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laneacionnacional-my.sharepoint.com/Sherreno/c/windows/TEMP/CUADRO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DIFP%20-%20%20Direccion%20de%20Inversiones%20y%20Finanzas%20Publicas\Consolidacion%20Trabajo\Espacios%20Fisca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TIDOS"/>
      <sheetName val="ENVIA"/>
      <sheetName val="RECIBE"/>
      <sheetName val="reciprocas"/>
      <sheetName val="RESUMEN FMI"/>
      <sheetName val="CAMBIOS FMI"/>
      <sheetName val="RESUMEN"/>
      <sheetName val="RESMEING"/>
      <sheetName val="AING"/>
      <sheetName val="GASTOS"/>
      <sheetName val="OEC"/>
      <sheetName val="INTE"/>
      <sheetName val="RECLASIF"/>
      <sheetName val="APACDO"/>
      <sheetName val="FL OEC"/>
      <sheetName val="CONVERSION PPTO"/>
      <sheetName val="Desplegables"/>
      <sheetName val="Listas"/>
      <sheetName val="Hoja1"/>
      <sheetName val="Indicadores de Resultado (IR)"/>
      <sheetName val="CUA1-3"/>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2)"/>
      <sheetName val="extraordina (2)"/>
      <sheetName val="extraordina (constantes 2002)"/>
      <sheetName val="extraordinainicial"/>
      <sheetName val="extraorsin-inver"/>
      <sheetName val="extraordina"/>
      <sheetName val="98-2002"/>
      <sheetName val="cua2planfinanciero"/>
      <sheetName val="02-03"/>
      <sheetName val="Supuestos"/>
      <sheetName val="cua2conincrem"/>
      <sheetName val="cuadro10 real"/>
      <sheetName val="resto"/>
      <sheetName val="araña"/>
      <sheetName val="sector-ok"/>
      <sheetName val="inver03"/>
      <sheetName val="cua2amortiz"/>
      <sheetName val="cua2abr16"/>
      <sheetName val="cua2sin militar"/>
      <sheetName val="indirectos"/>
      <sheetName val="secciones"/>
      <sheetName val="cua2sinincrem (2)"/>
      <sheetName val="shirley"/>
      <sheetName val="gg-defensa"/>
      <sheetName val="Vf2001"/>
      <sheetName val="VF2002"/>
      <sheetName val="defensa-ok"/>
      <sheetName val="rama-ok"/>
      <sheetName val="gg-ok"/>
      <sheetName val="deuda-ok"/>
      <sheetName val="resu-ok"/>
      <sheetName val="cua2militok"/>
      <sheetName val="Supuestosdef"/>
      <sheetName val="Desplegables"/>
      <sheetName val="pytos (4)"/>
      <sheetName val="pytos"/>
      <sheetName val="98_2002"/>
      <sheetName val="resu-cta"/>
      <sheetName val="Listas"/>
      <sheetName val="Hoja4"/>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Desplegables"/>
      <sheetName val="LIBRO_CODIGOS_2019"/>
      <sheetName val="PRES_NETO"/>
      <sheetName val="DEUDA_EXTERNA"/>
      <sheetName val="RESUMEN_CON_PLAN"/>
      <sheetName val="DIFERENCIAS_SIMUL"/>
      <sheetName val="RUBRO_LEY"/>
      <sheetName val="RUBROS_LINEA"/>
      <sheetName val="LIBRO_INDIRECTO"/>
      <sheetName val="PASO 1. IDENTIFICACION"/>
      <sheetName val="PASO 2. ROLES SENNOVA (SPI)"/>
      <sheetName val="PASO 3. OTROS RUBROS"/>
      <sheetName val="PASO 4. RESUMEN"/>
      <sheetName val="LIBRO_RUBROS"/>
      <sheetName val="LIBRO_ROLES"/>
      <sheetName val="LIBRO_TIPO_PROYECTO"/>
      <sheetName val="ID PRO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Acciones Pacto Descentralizació"/>
      <sheetName val="Acciones Pacto Étnico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1-3"/>
      <sheetName val="cuadro7"/>
      <sheetName val="GPT"/>
      <sheetName val="GPN"/>
      <sheetName val="GPP"/>
      <sheetName val="GGT"/>
      <sheetName val="GGN"/>
      <sheetName val="GGP"/>
      <sheetName val="PLANOJUL13"/>
      <sheetName val="CUA1_3"/>
      <sheetName val="i"/>
      <sheetName val="Datos"/>
      <sheetName val="Seguimiento CSF"/>
      <sheetName val="Resumen OPEF"/>
      <sheetName val="Resumen MES OPEF"/>
      <sheetName val="V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OS"/>
      <sheetName val="Listas"/>
      <sheetName val="Supuestos"/>
      <sheetName val="Recorte"/>
      <sheetName val="Basico"/>
      <sheetName val="Solicitudes Filtradas"/>
      <sheetName val="apacdo"/>
      <sheetName val="anual1"/>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1-3"/>
      <sheetName val="cua2castigo"/>
      <sheetName val="Hoja1"/>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 val="98-2002"/>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carbocol"/>
      <sheetName val="CODE LIST"/>
      <sheetName val="RESUOPE"/>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Supuestos"/>
      <sheetName val="Basico"/>
      <sheetName val="Solicitudes Filtradas"/>
      <sheetName val="TECHOS"/>
      <sheetName val="Recorte"/>
      <sheetName val="anual1"/>
      <sheetName val="apacdo"/>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Diana María Grijalba Huertas" id="{BA87FCE8-497E-45DD-9632-690D77803365}" userId="S::dgrijalba@minigualdad.gov.co::e2f70d1f-126b-4679-a246-9d1412e3db9a"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72" dT="2025-10-07T17:13:07.22" personId="{BA87FCE8-497E-45DD-9632-690D77803365}" id="{AB26FEA8-D602-4840-A317-A066275179ED}">
    <text>Se sugiere que se direccione al fortalecimiento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mailto:nrodriguez@minsalud.gov.co" TargetMode="External"/><Relationship Id="rId21" Type="http://schemas.openxmlformats.org/officeDocument/2006/relationships/hyperlink" Target="mailto:Julie.Trujillo@icbf.gov.co" TargetMode="External"/><Relationship Id="rId42" Type="http://schemas.openxmlformats.org/officeDocument/2006/relationships/hyperlink" Target="mailto:pmvivas@superfinanciera.gov.co" TargetMode="External"/><Relationship Id="rId47" Type="http://schemas.openxmlformats.org/officeDocument/2006/relationships/hyperlink" Target="mailto:paula.sierra@mininterior.gov.co" TargetMode="External"/><Relationship Id="rId63" Type="http://schemas.openxmlformats.org/officeDocument/2006/relationships/hyperlink" Target="mailto:nvalderramac@mineducacion.gov.co" TargetMode="External"/><Relationship Id="rId68" Type="http://schemas.openxmlformats.org/officeDocument/2006/relationships/hyperlink" Target="mailto:esmendoza@mindeporte.gov.co" TargetMode="External"/><Relationship Id="rId84" Type="http://schemas.openxmlformats.org/officeDocument/2006/relationships/hyperlink" Target="mailto:natalia.mora@aunap.gov.co" TargetMode="External"/><Relationship Id="rId89" Type="http://schemas.openxmlformats.org/officeDocument/2006/relationships/hyperlink" Target="mailto:smsegura@mineducacion.gov.co" TargetMode="External"/><Relationship Id="rId112" Type="http://schemas.openxmlformats.org/officeDocument/2006/relationships/vmlDrawing" Target="../drawings/vmlDrawing1.vml"/><Relationship Id="rId16" Type="http://schemas.openxmlformats.org/officeDocument/2006/relationships/hyperlink" Target="mailto:beatriz.gomez@supersalud.gov.co" TargetMode="External"/><Relationship Id="rId107" Type="http://schemas.openxmlformats.org/officeDocument/2006/relationships/hyperlink" Target="mailto:paguirre@fdn.com.co" TargetMode="External"/><Relationship Id="rId11" Type="http://schemas.openxmlformats.org/officeDocument/2006/relationships/hyperlink" Target="mailto:Natalia.pullido@cancilleria.gov.co" TargetMode="External"/><Relationship Id="rId32" Type="http://schemas.openxmlformats.org/officeDocument/2006/relationships/hyperlink" Target="mailto:jcubillos@minsalud.gov.co" TargetMode="External"/><Relationship Id="rId37" Type="http://schemas.openxmlformats.org/officeDocument/2006/relationships/hyperlink" Target="mailto:ddiazs@mincultura.gov.co" TargetMode="External"/><Relationship Id="rId53" Type="http://schemas.openxmlformats.org/officeDocument/2006/relationships/hyperlink" Target="mailto:subdireccion@inci.gov.co" TargetMode="External"/><Relationship Id="rId58" Type="http://schemas.openxmlformats.org/officeDocument/2006/relationships/hyperlink" Target="mailto:sergio.agon@unidadvictimas.gov.co" TargetMode="External"/><Relationship Id="rId74" Type="http://schemas.openxmlformats.org/officeDocument/2006/relationships/hyperlink" Target="mailto:abermudez@minenergia.gov.co" TargetMode="External"/><Relationship Id="rId79" Type="http://schemas.openxmlformats.org/officeDocument/2006/relationships/hyperlink" Target="mailto:diosorioc@dane.gov.co" TargetMode="External"/><Relationship Id="rId102" Type="http://schemas.openxmlformats.org/officeDocument/2006/relationships/hyperlink" Target="mailto:taniarodriguez@reincorporacion.gov.co" TargetMode="External"/><Relationship Id="rId5" Type="http://schemas.openxmlformats.org/officeDocument/2006/relationships/hyperlink" Target="mailto:jjaramillop@ugpp.gov.co" TargetMode="External"/><Relationship Id="rId90" Type="http://schemas.openxmlformats.org/officeDocument/2006/relationships/hyperlink" Target="mailto:paguirre@fdn.com.co" TargetMode="External"/><Relationship Id="rId95" Type="http://schemas.openxmlformats.org/officeDocument/2006/relationships/hyperlink" Target="mailto:elsa.torralba@prosperidadsocial.gov.co" TargetMode="External"/><Relationship Id="rId22" Type="http://schemas.openxmlformats.org/officeDocument/2006/relationships/hyperlink" Target="mailto:Julie.Trujillo@icbf.gov.co" TargetMode="External"/><Relationship Id="rId27" Type="http://schemas.openxmlformats.org/officeDocument/2006/relationships/hyperlink" Target="mailto:nrodriguez@minsalud.gov.co" TargetMode="External"/><Relationship Id="rId43" Type="http://schemas.openxmlformats.org/officeDocument/2006/relationships/hyperlink" Target="mailto:nmoreno@minigualdad.gov.co" TargetMode="External"/><Relationship Id="rId48" Type="http://schemas.openxmlformats.org/officeDocument/2006/relationships/hyperlink" Target="mailto:paula.sierra@mininterior.gov.co" TargetMode="External"/><Relationship Id="rId64" Type="http://schemas.openxmlformats.org/officeDocument/2006/relationships/hyperlink" Target="mailto:jorivera@mineducacion.gov.co" TargetMode="External"/><Relationship Id="rId69" Type="http://schemas.openxmlformats.org/officeDocument/2006/relationships/hyperlink" Target="mailto:esmendoza@mindeporte.gov.co" TargetMode="External"/><Relationship Id="rId113" Type="http://schemas.openxmlformats.org/officeDocument/2006/relationships/comments" Target="../comments1.xml"/><Relationship Id="rId80" Type="http://schemas.openxmlformats.org/officeDocument/2006/relationships/hyperlink" Target="mailto:myriam.rojas@minsjusticia.gov.co" TargetMode="External"/><Relationship Id="rId85" Type="http://schemas.openxmlformats.org/officeDocument/2006/relationships/hyperlink" Target="mailto:sdiazo@mineducacion.gov.co" TargetMode="External"/><Relationship Id="rId12" Type="http://schemas.openxmlformats.org/officeDocument/2006/relationships/hyperlink" Target="mailto:beatriz.gomez@supersalud.gov.co" TargetMode="External"/><Relationship Id="rId17" Type="http://schemas.openxmlformats.org/officeDocument/2006/relationships/hyperlink" Target="mailto:taniarodriguez@reincorporacion.gov.co" TargetMode="External"/><Relationship Id="rId33" Type="http://schemas.openxmlformats.org/officeDocument/2006/relationships/hyperlink" Target="mailto:respitia@minvivienda.gov.co" TargetMode="External"/><Relationship Id="rId38" Type="http://schemas.openxmlformats.org/officeDocument/2006/relationships/hyperlink" Target="mailto:xsuescun@mincultura.gov.co" TargetMode="External"/><Relationship Id="rId59" Type="http://schemas.openxmlformats.org/officeDocument/2006/relationships/hyperlink" Target="mailto:subdireccion@inci.gov.co" TargetMode="External"/><Relationship Id="rId103" Type="http://schemas.openxmlformats.org/officeDocument/2006/relationships/hyperlink" Target="mailto:Leonora.carranza@ansv.gov.co" TargetMode="External"/><Relationship Id="rId108" Type="http://schemas.openxmlformats.org/officeDocument/2006/relationships/hyperlink" Target="mailto:hrodriguez@mineducacion.gov.co" TargetMode="External"/><Relationship Id="rId54" Type="http://schemas.openxmlformats.org/officeDocument/2006/relationships/hyperlink" Target="mailto:subdireccion@inci.gov.co" TargetMode="External"/><Relationship Id="rId70" Type="http://schemas.openxmlformats.org/officeDocument/2006/relationships/hyperlink" Target="mailto:juan.casasfranco@uspec.gov.co" TargetMode="External"/><Relationship Id="rId75" Type="http://schemas.openxmlformats.org/officeDocument/2006/relationships/hyperlink" Target="mailto:Lrsaavedra@minenergia.gov.co" TargetMode="External"/><Relationship Id="rId91" Type="http://schemas.openxmlformats.org/officeDocument/2006/relationships/hyperlink" Target="mailto:paguirre@fdn.com.co" TargetMode="External"/><Relationship Id="rId96" Type="http://schemas.openxmlformats.org/officeDocument/2006/relationships/hyperlink" Target="mailto:paguirre@fdn.com.co" TargetMode="External"/><Relationship Id="rId1" Type="http://schemas.openxmlformats.org/officeDocument/2006/relationships/hyperlink" Target="mailto:acorrales@mineducacion.gov.co" TargetMode="External"/><Relationship Id="rId6" Type="http://schemas.openxmlformats.org/officeDocument/2006/relationships/hyperlink" Target="mailto:paguirre@fdn.com.co" TargetMode="External"/><Relationship Id="rId15" Type="http://schemas.openxmlformats.org/officeDocument/2006/relationships/hyperlink" Target="mailto:Maria.Echeverry@supersalud.gov.co" TargetMode="External"/><Relationship Id="rId23" Type="http://schemas.openxmlformats.org/officeDocument/2006/relationships/hyperlink" Target="mailto:naya.gutierrez@icbf.gov.co" TargetMode="External"/><Relationship Id="rId28" Type="http://schemas.openxmlformats.org/officeDocument/2006/relationships/hyperlink" Target="mailto:jlara@minsalud.gov.co" TargetMode="External"/><Relationship Id="rId36" Type="http://schemas.openxmlformats.org/officeDocument/2006/relationships/hyperlink" Target="mailto:jdcorrea@mincultura.gov.co" TargetMode="External"/><Relationship Id="rId49" Type="http://schemas.openxmlformats.org/officeDocument/2006/relationships/hyperlink" Target="mailto:paula.sierra@mininterior.gov.co" TargetMode="External"/><Relationship Id="rId57" Type="http://schemas.openxmlformats.org/officeDocument/2006/relationships/hyperlink" Target="mailto:sergio.agon@unidadvictimas.gov.co" TargetMode="External"/><Relationship Id="rId106" Type="http://schemas.openxmlformats.org/officeDocument/2006/relationships/hyperlink" Target="mailto:jbautistag@dian.gov.co" TargetMode="External"/><Relationship Id="rId114" Type="http://schemas.microsoft.com/office/2017/10/relationships/threadedComment" Target="../threadedComments/threadedComment1.xml"/><Relationship Id="rId10" Type="http://schemas.openxmlformats.org/officeDocument/2006/relationships/hyperlink" Target="mailto:wasanchez@mintic.gov.co" TargetMode="External"/><Relationship Id="rId31" Type="http://schemas.openxmlformats.org/officeDocument/2006/relationships/hyperlink" Target="mailto:rluque@minsalud.gov.co" TargetMode="External"/><Relationship Id="rId44" Type="http://schemas.openxmlformats.org/officeDocument/2006/relationships/hyperlink" Target="mailto:subdireccion@inci.gov.co" TargetMode="External"/><Relationship Id="rId52" Type="http://schemas.openxmlformats.org/officeDocument/2006/relationships/hyperlink" Target="mailto:subdireccion@inci.gov.co" TargetMode="External"/><Relationship Id="rId60" Type="http://schemas.openxmlformats.org/officeDocument/2006/relationships/hyperlink" Target="mailto:sfuentes@minsalud.gov.co" TargetMode="External"/><Relationship Id="rId65" Type="http://schemas.openxmlformats.org/officeDocument/2006/relationships/hyperlink" Target="mailto:naira.parra@adr.gov.co" TargetMode="External"/><Relationship Id="rId73" Type="http://schemas.openxmlformats.org/officeDocument/2006/relationships/hyperlink" Target="mailto:tromero@minjusticia.gov.co" TargetMode="External"/><Relationship Id="rId78" Type="http://schemas.openxmlformats.org/officeDocument/2006/relationships/hyperlink" Target="mailto:Lrsaavedra@minenergia.gov.co" TargetMode="External"/><Relationship Id="rId81" Type="http://schemas.openxmlformats.org/officeDocument/2006/relationships/hyperlink" Target="mailto:paguirre@fdn.com.co" TargetMode="External"/><Relationship Id="rId86" Type="http://schemas.openxmlformats.org/officeDocument/2006/relationships/hyperlink" Target="mailto:mcasadiego@mineducacion.gov.co" TargetMode="External"/><Relationship Id="rId94" Type="http://schemas.openxmlformats.org/officeDocument/2006/relationships/hyperlink" Target="mailto:fcamargo@funcionpublica.gov.co" TargetMode="External"/><Relationship Id="rId99" Type="http://schemas.openxmlformats.org/officeDocument/2006/relationships/hyperlink" Target="mailto:direccion.atencionytratamiento@inpec.gov.co" TargetMode="External"/><Relationship Id="rId101" Type="http://schemas.openxmlformats.org/officeDocument/2006/relationships/hyperlink" Target="mailto:Adriana.velasquez@icbf.gov.co" TargetMode="External"/><Relationship Id="rId4" Type="http://schemas.openxmlformats.org/officeDocument/2006/relationships/hyperlink" Target="mailto:ronal.fortich@aunap.gov.co" TargetMode="External"/><Relationship Id="rId9" Type="http://schemas.openxmlformats.org/officeDocument/2006/relationships/hyperlink" Target="mailto:wasanchez@mintic.gov.co" TargetMode="External"/><Relationship Id="rId13" Type="http://schemas.openxmlformats.org/officeDocument/2006/relationships/hyperlink" Target="mailto:fabio.parra@supersalud.gov.co" TargetMode="External"/><Relationship Id="rId18" Type="http://schemas.openxmlformats.org/officeDocument/2006/relationships/hyperlink" Target="mailto:taniarodriguez@reincorporacion.gov.co" TargetMode="External"/><Relationship Id="rId39" Type="http://schemas.openxmlformats.org/officeDocument/2006/relationships/hyperlink" Target="mailto:kcgonzalez@museonacional.gov.co" TargetMode="External"/><Relationship Id="rId109" Type="http://schemas.openxmlformats.org/officeDocument/2006/relationships/hyperlink" Target="mailto:jbautistag@dian.gov.co" TargetMode="External"/><Relationship Id="rId34" Type="http://schemas.openxmlformats.org/officeDocument/2006/relationships/hyperlink" Target="mailto:MCalpa@minvivienda.gov.co" TargetMode="External"/><Relationship Id="rId50" Type="http://schemas.openxmlformats.org/officeDocument/2006/relationships/hyperlink" Target="mailto:subdireccion@inci.gov.co" TargetMode="External"/><Relationship Id="rId55" Type="http://schemas.openxmlformats.org/officeDocument/2006/relationships/hyperlink" Target="mailto:subdireccion@inci.gov.co" TargetMode="External"/><Relationship Id="rId76" Type="http://schemas.openxmlformats.org/officeDocument/2006/relationships/hyperlink" Target="mailto:Lrsaavedra@minenergia.gov.co" TargetMode="External"/><Relationship Id="rId97" Type="http://schemas.openxmlformats.org/officeDocument/2006/relationships/hyperlink" Target="mailto:paguirre@fdn.com.co" TargetMode="External"/><Relationship Id="rId104" Type="http://schemas.openxmlformats.org/officeDocument/2006/relationships/hyperlink" Target="mailto:Maria.Echeverry@supersalud.gov.co" TargetMode="External"/><Relationship Id="rId7" Type="http://schemas.openxmlformats.org/officeDocument/2006/relationships/hyperlink" Target="mailto:ymurciay@mintic.gov.co" TargetMode="External"/><Relationship Id="rId71" Type="http://schemas.openxmlformats.org/officeDocument/2006/relationships/hyperlink" Target="mailto:ebeltran@inci.gov.co" TargetMode="External"/><Relationship Id="rId92" Type="http://schemas.openxmlformats.org/officeDocument/2006/relationships/hyperlink" Target="mailto:lgonzalezc@ugpp.gov.co" TargetMode="External"/><Relationship Id="rId2" Type="http://schemas.openxmlformats.org/officeDocument/2006/relationships/hyperlink" Target="mailto:jaramosc@mincit.gov.co" TargetMode="External"/><Relationship Id="rId29" Type="http://schemas.openxmlformats.org/officeDocument/2006/relationships/hyperlink" Target="mailto:jlara@minsalud.gov.co" TargetMode="External"/><Relationship Id="rId24" Type="http://schemas.openxmlformats.org/officeDocument/2006/relationships/hyperlink" Target="mailto:Milton.Forero@icbf.gov.co" TargetMode="External"/><Relationship Id="rId40" Type="http://schemas.openxmlformats.org/officeDocument/2006/relationships/hyperlink" Target="mailto:kcgonzalez@museonacional.gov.co" TargetMode="External"/><Relationship Id="rId45" Type="http://schemas.openxmlformats.org/officeDocument/2006/relationships/hyperlink" Target="mailto:subdireccion@inci.gov.co" TargetMode="External"/><Relationship Id="rId66" Type="http://schemas.openxmlformats.org/officeDocument/2006/relationships/hyperlink" Target="mailto:uangulo@minigualdad.gov.co" TargetMode="External"/><Relationship Id="rId87" Type="http://schemas.openxmlformats.org/officeDocument/2006/relationships/hyperlink" Target="mailto:mamendez@mineducacion.gov.co" TargetMode="External"/><Relationship Id="rId110" Type="http://schemas.openxmlformats.org/officeDocument/2006/relationships/printerSettings" Target="../printerSettings/printerSettings2.bin"/><Relationship Id="rId61" Type="http://schemas.openxmlformats.org/officeDocument/2006/relationships/hyperlink" Target="mailto:marcela.wilches@divri.gov.co" TargetMode="External"/><Relationship Id="rId82" Type="http://schemas.openxmlformats.org/officeDocument/2006/relationships/hyperlink" Target="mailto:paguirre@fdn.com.co" TargetMode="External"/><Relationship Id="rId19" Type="http://schemas.openxmlformats.org/officeDocument/2006/relationships/hyperlink" Target="mailto:gustavo.camelo@serviciodeempleo.gov.co" TargetMode="External"/><Relationship Id="rId14" Type="http://schemas.openxmlformats.org/officeDocument/2006/relationships/hyperlink" Target="mailto:Maria.Echeverry@supersalud.gov.co" TargetMode="External"/><Relationship Id="rId30" Type="http://schemas.openxmlformats.org/officeDocument/2006/relationships/hyperlink" Target="mailto:jlara@minsalud.gov.co" TargetMode="External"/><Relationship Id="rId35" Type="http://schemas.openxmlformats.org/officeDocument/2006/relationships/hyperlink" Target="mailto:ssoriano@minigualdad.gov.co" TargetMode="External"/><Relationship Id="rId56" Type="http://schemas.openxmlformats.org/officeDocument/2006/relationships/hyperlink" Target="mailto:subdireccion@inci.gov.co" TargetMode="External"/><Relationship Id="rId77" Type="http://schemas.openxmlformats.org/officeDocument/2006/relationships/hyperlink" Target="mailto:Lrsaavedra@minenergia.gov.co" TargetMode="External"/><Relationship Id="rId100" Type="http://schemas.openxmlformats.org/officeDocument/2006/relationships/hyperlink" Target="mailto:lleal@funciopublica.gov.co" TargetMode="External"/><Relationship Id="rId105" Type="http://schemas.openxmlformats.org/officeDocument/2006/relationships/hyperlink" Target="mailto:milena.novoa@aunap.gov.co" TargetMode="External"/><Relationship Id="rId8" Type="http://schemas.openxmlformats.org/officeDocument/2006/relationships/hyperlink" Target="mailto:luron@mintic.gov.co" TargetMode="External"/><Relationship Id="rId51" Type="http://schemas.openxmlformats.org/officeDocument/2006/relationships/hyperlink" Target="mailto:subdireccion@inci.gov.co" TargetMode="External"/><Relationship Id="rId72" Type="http://schemas.openxmlformats.org/officeDocument/2006/relationships/hyperlink" Target="mailto:tromero@minjusticia.gov.co" TargetMode="External"/><Relationship Id="rId93" Type="http://schemas.openxmlformats.org/officeDocument/2006/relationships/hyperlink" Target="mailto:wrincon@mintrabajo.gov.co" TargetMode="External"/><Relationship Id="rId98" Type="http://schemas.openxmlformats.org/officeDocument/2006/relationships/hyperlink" Target="mailto:nathalia.vargas@unp.gov.co" TargetMode="External"/><Relationship Id="rId3" Type="http://schemas.openxmlformats.org/officeDocument/2006/relationships/hyperlink" Target="mailto:estebanmartinez@supertransporte.gov.co" TargetMode="External"/><Relationship Id="rId25" Type="http://schemas.openxmlformats.org/officeDocument/2006/relationships/hyperlink" Target="mailto:natalia.quinones@icbf.gov.co" TargetMode="External"/><Relationship Id="rId46" Type="http://schemas.openxmlformats.org/officeDocument/2006/relationships/hyperlink" Target="mailto:lfmartinezv@sena.edu.co" TargetMode="External"/><Relationship Id="rId67" Type="http://schemas.openxmlformats.org/officeDocument/2006/relationships/hyperlink" Target="mailto:uangulo@minigualdad.gov.co" TargetMode="External"/><Relationship Id="rId20" Type="http://schemas.openxmlformats.org/officeDocument/2006/relationships/hyperlink" Target="mailto:natalia.quinones@icbf.gov.co" TargetMode="External"/><Relationship Id="rId41" Type="http://schemas.openxmlformats.org/officeDocument/2006/relationships/hyperlink" Target="mailto:pmvivas@superfinanciera.gov.co" TargetMode="External"/><Relationship Id="rId62" Type="http://schemas.openxmlformats.org/officeDocument/2006/relationships/hyperlink" Target="mailto:ymurciay@mintic.gov.co" TargetMode="External"/><Relationship Id="rId83" Type="http://schemas.openxmlformats.org/officeDocument/2006/relationships/hyperlink" Target="mailto:cangelm@mineducacion.gov.co" TargetMode="External"/><Relationship Id="rId88" Type="http://schemas.openxmlformats.org/officeDocument/2006/relationships/hyperlink" Target="mailto:tatiana.gonzalez@unp.gov.co" TargetMode="External"/><Relationship Id="rId111" Type="http://schemas.openxmlformats.org/officeDocument/2006/relationships/drawing" Target="../drawings/drawing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A696E-13C8-437A-8150-3E953014A53B}">
  <dimension ref="A1:AP17"/>
  <sheetViews>
    <sheetView showGridLines="0" zoomScale="115" zoomScaleNormal="115" zoomScaleSheetLayoutView="20" zoomScalePageLayoutView="35" workbookViewId="0">
      <selection activeCell="G41" sqref="G41"/>
    </sheetView>
  </sheetViews>
  <sheetFormatPr baseColWidth="10" defaultColWidth="10.42578125" defaultRowHeight="33.75" customHeight="1"/>
  <cols>
    <col min="1" max="1" width="1.42578125" style="16" customWidth="1"/>
    <col min="2" max="2" width="35" style="16" customWidth="1"/>
    <col min="3" max="3" width="51.42578125" style="53" customWidth="1"/>
    <col min="4" max="4" width="17.28515625" style="54" customWidth="1"/>
    <col min="5" max="5" width="31.7109375" style="16" customWidth="1"/>
    <col min="6" max="6" width="27.7109375" style="16" customWidth="1"/>
    <col min="7" max="7" width="22.7109375" style="16" customWidth="1"/>
    <col min="8" max="8" width="60.85546875" style="16" customWidth="1"/>
    <col min="9" max="9" width="18.42578125" style="16" customWidth="1"/>
    <col min="10" max="10" width="14.28515625" style="16" customWidth="1"/>
    <col min="11" max="11" width="14.5703125" style="16" customWidth="1"/>
    <col min="12" max="12" width="8.7109375" style="16" customWidth="1"/>
    <col min="13" max="13" width="8.7109375" style="54" customWidth="1"/>
    <col min="14" max="14" width="22.140625" style="54" customWidth="1"/>
    <col min="15" max="23" width="8.85546875" style="16" customWidth="1"/>
    <col min="24" max="25" width="30.5703125" style="16" customWidth="1"/>
    <col min="26" max="26" width="22.42578125" style="16" customWidth="1"/>
    <col min="27" max="27" width="18.7109375" style="16" customWidth="1"/>
    <col min="28" max="28" width="34.5703125" style="53" bestFit="1" customWidth="1"/>
    <col min="29" max="30" width="34.5703125" style="53" customWidth="1"/>
    <col min="31" max="31" width="27.42578125" style="53" bestFit="1" customWidth="1"/>
    <col min="32" max="32" width="24.140625" style="53" bestFit="1" customWidth="1"/>
    <col min="33" max="33" width="22.28515625" style="52" customWidth="1"/>
    <col min="34" max="16384" width="10.42578125" style="16"/>
  </cols>
  <sheetData>
    <row r="1" spans="1:42" s="15" customFormat="1" ht="9" customHeight="1" thickBot="1">
      <c r="A1" s="16"/>
      <c r="C1" s="53"/>
      <c r="D1" s="71"/>
      <c r="M1" s="71"/>
      <c r="N1" s="71"/>
      <c r="AB1" s="70"/>
      <c r="AC1" s="70"/>
      <c r="AD1" s="70"/>
      <c r="AE1" s="70"/>
      <c r="AF1" s="70"/>
      <c r="AG1" s="69"/>
    </row>
    <row r="2" spans="1:42" ht="18.600000000000001" customHeight="1" thickBot="1">
      <c r="B2" s="316"/>
      <c r="C2" s="314" t="s">
        <v>0</v>
      </c>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row>
    <row r="3" spans="1:42" ht="15.75" customHeight="1" thickBot="1">
      <c r="B3" s="317"/>
      <c r="C3" s="314" t="s">
        <v>1</v>
      </c>
      <c r="D3" s="315"/>
      <c r="E3" s="315"/>
      <c r="F3" s="315"/>
      <c r="G3" s="315"/>
      <c r="H3" s="311" t="s">
        <v>2</v>
      </c>
      <c r="I3" s="312"/>
      <c r="J3" s="312"/>
      <c r="K3" s="312"/>
      <c r="L3" s="312"/>
      <c r="M3" s="312"/>
      <c r="N3" s="312"/>
      <c r="O3" s="312"/>
      <c r="P3" s="312"/>
      <c r="Q3" s="312"/>
      <c r="R3" s="312"/>
      <c r="S3" s="312"/>
      <c r="T3" s="312"/>
      <c r="U3" s="312"/>
      <c r="V3" s="312"/>
      <c r="W3" s="312"/>
      <c r="X3" s="312"/>
      <c r="Y3" s="312"/>
      <c r="Z3" s="312"/>
      <c r="AA3" s="313"/>
      <c r="AB3" s="311" t="s">
        <v>3</v>
      </c>
      <c r="AC3" s="312"/>
      <c r="AD3" s="312"/>
      <c r="AE3" s="312"/>
      <c r="AF3" s="312"/>
      <c r="AG3" s="312"/>
      <c r="AH3" s="312"/>
      <c r="AI3" s="312"/>
      <c r="AJ3" s="312"/>
      <c r="AK3" s="312"/>
      <c r="AL3" s="312"/>
      <c r="AM3" s="312"/>
      <c r="AN3" s="312"/>
      <c r="AO3" s="312"/>
      <c r="AP3" s="312"/>
    </row>
    <row r="4" spans="1:42" s="68" customFormat="1" ht="33" customHeight="1">
      <c r="B4" s="318" t="s">
        <v>4</v>
      </c>
      <c r="C4" s="319" t="s">
        <v>5</v>
      </c>
      <c r="D4" s="320" t="s">
        <v>6</v>
      </c>
      <c r="E4" s="320"/>
      <c r="F4" s="320"/>
      <c r="G4" s="320"/>
      <c r="H4" s="319" t="s">
        <v>7</v>
      </c>
      <c r="I4" s="319" t="s">
        <v>8</v>
      </c>
      <c r="J4" s="319" t="s">
        <v>9</v>
      </c>
      <c r="K4" s="319"/>
      <c r="L4" s="310" t="s">
        <v>10</v>
      </c>
      <c r="M4" s="310"/>
      <c r="N4" s="310"/>
      <c r="O4" s="310" t="s">
        <v>11</v>
      </c>
      <c r="P4" s="310"/>
      <c r="Q4" s="310"/>
      <c r="R4" s="310"/>
      <c r="S4" s="310"/>
      <c r="T4" s="310"/>
      <c r="U4" s="310"/>
      <c r="V4" s="310"/>
      <c r="W4" s="310"/>
      <c r="X4" s="310" t="s">
        <v>12</v>
      </c>
      <c r="Y4" s="310" t="s">
        <v>13</v>
      </c>
      <c r="Z4" s="310" t="s">
        <v>14</v>
      </c>
      <c r="AA4" s="310" t="s">
        <v>15</v>
      </c>
      <c r="AB4" s="76" t="s">
        <v>16</v>
      </c>
      <c r="AC4" s="76"/>
      <c r="AD4" s="76"/>
      <c r="AE4" s="76" t="s">
        <v>17</v>
      </c>
      <c r="AF4" s="76"/>
      <c r="AG4" s="77"/>
      <c r="AH4" s="310" t="s">
        <v>18</v>
      </c>
      <c r="AI4" s="310"/>
      <c r="AJ4" s="310"/>
      <c r="AK4" s="310"/>
      <c r="AL4" s="310"/>
      <c r="AM4" s="310"/>
      <c r="AN4" s="310"/>
      <c r="AO4" s="310"/>
      <c r="AP4" s="310"/>
    </row>
    <row r="5" spans="1:42" s="68" customFormat="1" ht="57.75" customHeight="1">
      <c r="B5" s="318"/>
      <c r="C5" s="319"/>
      <c r="D5" s="75" t="s">
        <v>19</v>
      </c>
      <c r="E5" s="75" t="s">
        <v>20</v>
      </c>
      <c r="F5" s="74" t="s">
        <v>21</v>
      </c>
      <c r="G5" s="75" t="s">
        <v>22</v>
      </c>
      <c r="H5" s="319"/>
      <c r="I5" s="319"/>
      <c r="J5" s="74" t="s">
        <v>23</v>
      </c>
      <c r="K5" s="74" t="s">
        <v>24</v>
      </c>
      <c r="L5" s="1" t="s">
        <v>25</v>
      </c>
      <c r="M5" s="1" t="s">
        <v>26</v>
      </c>
      <c r="N5" s="1" t="s">
        <v>27</v>
      </c>
      <c r="O5" s="1">
        <v>2022</v>
      </c>
      <c r="P5" s="1">
        <v>2023</v>
      </c>
      <c r="Q5" s="1">
        <v>2024</v>
      </c>
      <c r="R5" s="1">
        <v>2025</v>
      </c>
      <c r="S5" s="1">
        <v>2026</v>
      </c>
      <c r="T5" s="1">
        <v>2027</v>
      </c>
      <c r="U5" s="1">
        <v>2028</v>
      </c>
      <c r="V5" s="1">
        <v>2029</v>
      </c>
      <c r="W5" s="1">
        <v>2030</v>
      </c>
      <c r="X5" s="310"/>
      <c r="Y5" s="310"/>
      <c r="Z5" s="310"/>
      <c r="AA5" s="310"/>
      <c r="AB5" s="1" t="s">
        <v>28</v>
      </c>
      <c r="AC5" s="74" t="s">
        <v>29</v>
      </c>
      <c r="AD5" s="74" t="s">
        <v>30</v>
      </c>
      <c r="AE5" s="74" t="s">
        <v>31</v>
      </c>
      <c r="AF5" s="74" t="s">
        <v>29</v>
      </c>
      <c r="AG5" s="74" t="s">
        <v>30</v>
      </c>
      <c r="AH5" s="1" t="s">
        <v>32</v>
      </c>
      <c r="AI5" s="1" t="s">
        <v>33</v>
      </c>
      <c r="AJ5" s="1" t="s">
        <v>34</v>
      </c>
      <c r="AK5" s="1" t="s">
        <v>35</v>
      </c>
      <c r="AL5" s="1" t="s">
        <v>36</v>
      </c>
      <c r="AM5" s="1" t="s">
        <v>37</v>
      </c>
      <c r="AN5" s="1" t="s">
        <v>38</v>
      </c>
      <c r="AO5" s="1" t="s">
        <v>39</v>
      </c>
      <c r="AP5" s="1" t="s">
        <v>40</v>
      </c>
    </row>
    <row r="6" spans="1:42" ht="15.75">
      <c r="B6" s="65"/>
      <c r="C6" s="56"/>
      <c r="D6" s="78"/>
      <c r="E6" s="56"/>
      <c r="F6" s="56"/>
      <c r="G6" s="56"/>
      <c r="H6" s="56"/>
      <c r="I6" s="67"/>
      <c r="J6" s="79"/>
      <c r="K6" s="60"/>
      <c r="L6" s="63"/>
      <c r="M6" s="62"/>
      <c r="N6" s="67"/>
      <c r="O6" s="80"/>
      <c r="P6" s="80"/>
      <c r="Q6" s="80"/>
      <c r="R6" s="80"/>
      <c r="S6" s="80"/>
      <c r="T6" s="80"/>
      <c r="U6" s="80"/>
      <c r="V6" s="80"/>
      <c r="W6" s="80"/>
      <c r="X6" s="66"/>
      <c r="Y6" s="66"/>
      <c r="Z6" s="66"/>
      <c r="AA6" s="66"/>
      <c r="AB6" s="66"/>
      <c r="AC6" s="66"/>
      <c r="AD6" s="66"/>
      <c r="AE6" s="66"/>
      <c r="AF6" s="66"/>
      <c r="AG6" s="66"/>
      <c r="AH6" s="72"/>
      <c r="AI6" s="72"/>
      <c r="AJ6" s="72"/>
      <c r="AK6" s="72"/>
      <c r="AL6" s="72"/>
      <c r="AM6" s="72"/>
      <c r="AN6" s="72"/>
      <c r="AO6" s="72"/>
      <c r="AP6" s="72"/>
    </row>
    <row r="7" spans="1:42" ht="15.75">
      <c r="B7" s="65"/>
      <c r="C7" s="56"/>
      <c r="D7" s="78"/>
      <c r="E7" s="56"/>
      <c r="F7" s="56"/>
      <c r="G7" s="56"/>
      <c r="H7" s="56"/>
      <c r="I7" s="67"/>
      <c r="J7" s="79"/>
      <c r="K7" s="60"/>
      <c r="L7" s="63"/>
      <c r="M7" s="62"/>
      <c r="N7" s="67"/>
      <c r="O7" s="80"/>
      <c r="P7" s="80"/>
      <c r="Q7" s="80"/>
      <c r="R7" s="80"/>
      <c r="S7" s="80"/>
      <c r="T7" s="80"/>
      <c r="U7" s="80"/>
      <c r="V7" s="80"/>
      <c r="W7" s="80"/>
      <c r="X7" s="66"/>
      <c r="Y7" s="66"/>
      <c r="Z7" s="66"/>
      <c r="AA7" s="66"/>
      <c r="AB7" s="66"/>
      <c r="AC7" s="66"/>
      <c r="AD7" s="66"/>
      <c r="AE7" s="66"/>
      <c r="AF7" s="66"/>
      <c r="AG7" s="66"/>
      <c r="AH7" s="72"/>
      <c r="AI7" s="72"/>
      <c r="AJ7" s="72"/>
      <c r="AK7" s="72"/>
      <c r="AL7" s="72"/>
      <c r="AM7" s="72"/>
      <c r="AN7" s="72"/>
      <c r="AO7" s="72"/>
      <c r="AP7" s="72"/>
    </row>
    <row r="8" spans="1:42" ht="15.75">
      <c r="B8" s="65"/>
      <c r="C8" s="64"/>
      <c r="D8" s="78"/>
      <c r="E8" s="56"/>
      <c r="F8" s="56"/>
      <c r="G8" s="56"/>
      <c r="H8" s="56"/>
      <c r="I8" s="67"/>
      <c r="J8" s="79"/>
      <c r="K8" s="60"/>
      <c r="L8" s="63"/>
      <c r="M8" s="62"/>
      <c r="N8" s="61"/>
      <c r="O8" s="80"/>
      <c r="P8" s="80"/>
      <c r="Q8" s="80"/>
      <c r="R8" s="80"/>
      <c r="S8" s="80"/>
      <c r="T8" s="80"/>
      <c r="U8" s="80"/>
      <c r="V8" s="80"/>
      <c r="W8" s="80"/>
      <c r="X8" s="66"/>
      <c r="Y8" s="66"/>
      <c r="Z8" s="66"/>
      <c r="AA8" s="66"/>
      <c r="AB8" s="66"/>
      <c r="AC8" s="66"/>
      <c r="AD8" s="66"/>
      <c r="AE8" s="66"/>
      <c r="AF8" s="66"/>
      <c r="AG8" s="66"/>
      <c r="AH8" s="72"/>
      <c r="AI8" s="72"/>
      <c r="AJ8" s="72"/>
      <c r="AK8" s="72"/>
      <c r="AL8" s="72"/>
      <c r="AM8" s="72"/>
      <c r="AN8" s="72"/>
      <c r="AO8" s="72"/>
      <c r="AP8" s="72"/>
    </row>
    <row r="9" spans="1:42" ht="15.75">
      <c r="B9" s="65"/>
      <c r="C9" s="64"/>
      <c r="D9" s="78"/>
      <c r="E9" s="56"/>
      <c r="F9" s="56"/>
      <c r="G9" s="56"/>
      <c r="H9" s="56"/>
      <c r="I9" s="67"/>
      <c r="J9" s="79"/>
      <c r="K9" s="60"/>
      <c r="L9" s="63"/>
      <c r="M9" s="62"/>
      <c r="N9" s="61"/>
      <c r="O9" s="80"/>
      <c r="P9" s="80"/>
      <c r="Q9" s="80"/>
      <c r="R9" s="80"/>
      <c r="S9" s="80"/>
      <c r="T9" s="80"/>
      <c r="U9" s="80"/>
      <c r="V9" s="80"/>
      <c r="W9" s="80"/>
      <c r="X9" s="66"/>
      <c r="Y9" s="66"/>
      <c r="Z9" s="66"/>
      <c r="AA9" s="66"/>
      <c r="AB9" s="66"/>
      <c r="AC9" s="66"/>
      <c r="AD9" s="66"/>
      <c r="AE9" s="66"/>
      <c r="AF9" s="66"/>
      <c r="AG9" s="66"/>
      <c r="AH9" s="72"/>
      <c r="AI9" s="72"/>
      <c r="AJ9" s="72"/>
      <c r="AK9" s="72"/>
      <c r="AL9" s="72"/>
      <c r="AM9" s="72"/>
      <c r="AN9" s="72"/>
      <c r="AO9" s="72"/>
      <c r="AP9" s="72"/>
    </row>
    <row r="10" spans="1:42" ht="15.75">
      <c r="B10" s="65"/>
      <c r="C10" s="64"/>
      <c r="D10" s="78"/>
      <c r="E10" s="56"/>
      <c r="F10" s="56"/>
      <c r="G10" s="56"/>
      <c r="H10" s="56"/>
      <c r="I10" s="67"/>
      <c r="J10" s="79"/>
      <c r="K10" s="60"/>
      <c r="L10" s="63"/>
      <c r="M10" s="62"/>
      <c r="N10" s="61"/>
      <c r="O10" s="80"/>
      <c r="P10" s="80"/>
      <c r="Q10" s="80"/>
      <c r="R10" s="80"/>
      <c r="S10" s="80"/>
      <c r="T10" s="80"/>
      <c r="U10" s="80"/>
      <c r="V10" s="80"/>
      <c r="W10" s="80"/>
      <c r="X10" s="66"/>
      <c r="Y10" s="66"/>
      <c r="Z10" s="66"/>
      <c r="AA10" s="66"/>
      <c r="AB10" s="66"/>
      <c r="AC10" s="66"/>
      <c r="AD10" s="66"/>
      <c r="AE10" s="66"/>
      <c r="AF10" s="66"/>
      <c r="AG10" s="66"/>
      <c r="AH10" s="72"/>
      <c r="AI10" s="72"/>
      <c r="AJ10" s="72"/>
      <c r="AK10" s="72"/>
      <c r="AL10" s="72"/>
      <c r="AM10" s="72"/>
      <c r="AN10" s="72"/>
      <c r="AO10" s="72"/>
      <c r="AP10" s="72"/>
    </row>
    <row r="11" spans="1:42" ht="15.75">
      <c r="B11" s="65"/>
      <c r="C11" s="64"/>
      <c r="D11" s="78"/>
      <c r="E11" s="56"/>
      <c r="F11" s="56"/>
      <c r="G11" s="56"/>
      <c r="H11" s="56"/>
      <c r="I11" s="67"/>
      <c r="J11" s="79"/>
      <c r="K11" s="60"/>
      <c r="L11" s="63"/>
      <c r="M11" s="62"/>
      <c r="N11" s="61"/>
      <c r="O11" s="80"/>
      <c r="P11" s="80"/>
      <c r="Q11" s="80"/>
      <c r="R11" s="80"/>
      <c r="S11" s="80"/>
      <c r="T11" s="80"/>
      <c r="U11" s="80"/>
      <c r="V11" s="80"/>
      <c r="W11" s="80"/>
      <c r="X11" s="66"/>
      <c r="Y11" s="66"/>
      <c r="Z11" s="66"/>
      <c r="AA11" s="66"/>
      <c r="AB11" s="66"/>
      <c r="AC11" s="66"/>
      <c r="AD11" s="66"/>
      <c r="AE11" s="66"/>
      <c r="AF11" s="66"/>
      <c r="AG11" s="66"/>
      <c r="AH11" s="72"/>
      <c r="AI11" s="72"/>
      <c r="AJ11" s="72"/>
      <c r="AK11" s="72"/>
      <c r="AL11" s="72"/>
      <c r="AM11" s="72"/>
      <c r="AN11" s="72"/>
      <c r="AO11" s="72"/>
      <c r="AP11" s="72"/>
    </row>
    <row r="12" spans="1:42" ht="15.75">
      <c r="B12" s="65"/>
      <c r="C12" s="64"/>
      <c r="D12" s="78"/>
      <c r="E12" s="56"/>
      <c r="F12" s="56"/>
      <c r="G12" s="56"/>
      <c r="H12" s="56"/>
      <c r="I12" s="67"/>
      <c r="J12" s="79"/>
      <c r="K12" s="60"/>
      <c r="L12" s="63"/>
      <c r="M12" s="62"/>
      <c r="N12" s="61"/>
      <c r="O12" s="80"/>
      <c r="P12" s="80"/>
      <c r="Q12" s="80"/>
      <c r="R12" s="80"/>
      <c r="S12" s="80"/>
      <c r="T12" s="80"/>
      <c r="U12" s="80"/>
      <c r="V12" s="80"/>
      <c r="W12" s="80"/>
      <c r="X12" s="66"/>
      <c r="Y12" s="66"/>
      <c r="Z12" s="66"/>
      <c r="AA12" s="66"/>
      <c r="AB12" s="66"/>
      <c r="AC12" s="66"/>
      <c r="AD12" s="66"/>
      <c r="AE12" s="66"/>
      <c r="AF12" s="66"/>
      <c r="AG12" s="66"/>
      <c r="AH12" s="72"/>
      <c r="AI12" s="72"/>
      <c r="AJ12" s="72"/>
      <c r="AK12" s="72"/>
      <c r="AL12" s="72"/>
      <c r="AM12" s="72"/>
      <c r="AN12" s="72"/>
      <c r="AO12" s="72"/>
      <c r="AP12" s="72"/>
    </row>
    <row r="13" spans="1:42" ht="15.75">
      <c r="B13" s="65"/>
      <c r="C13" s="64"/>
      <c r="D13" s="78"/>
      <c r="E13" s="56"/>
      <c r="F13" s="56"/>
      <c r="G13" s="56"/>
      <c r="H13" s="56"/>
      <c r="I13" s="67"/>
      <c r="J13" s="79"/>
      <c r="K13" s="60"/>
      <c r="L13" s="63"/>
      <c r="M13" s="62"/>
      <c r="N13" s="61"/>
      <c r="O13" s="80"/>
      <c r="P13" s="80"/>
      <c r="Q13" s="80"/>
      <c r="R13" s="80"/>
      <c r="S13" s="80"/>
      <c r="T13" s="80"/>
      <c r="U13" s="80"/>
      <c r="V13" s="80"/>
      <c r="W13" s="80"/>
      <c r="X13" s="66"/>
      <c r="Y13" s="66"/>
      <c r="Z13" s="66"/>
      <c r="AA13" s="66"/>
      <c r="AB13" s="66"/>
      <c r="AC13" s="66"/>
      <c r="AD13" s="66"/>
      <c r="AE13" s="66"/>
      <c r="AF13" s="66"/>
      <c r="AG13" s="66"/>
      <c r="AH13" s="72"/>
      <c r="AI13" s="72"/>
      <c r="AJ13" s="72"/>
      <c r="AK13" s="72"/>
      <c r="AL13" s="72"/>
      <c r="AM13" s="72"/>
      <c r="AN13" s="72"/>
      <c r="AO13" s="72"/>
      <c r="AP13" s="72"/>
    </row>
    <row r="14" spans="1:42" ht="15.75">
      <c r="B14" s="65"/>
      <c r="C14" s="64"/>
      <c r="D14" s="78"/>
      <c r="E14" s="56"/>
      <c r="F14" s="56"/>
      <c r="G14" s="56"/>
      <c r="H14" s="56"/>
      <c r="I14" s="67"/>
      <c r="J14" s="79"/>
      <c r="K14" s="60"/>
      <c r="L14" s="63"/>
      <c r="M14" s="62"/>
      <c r="N14" s="61"/>
      <c r="O14" s="80"/>
      <c r="P14" s="80"/>
      <c r="Q14" s="80"/>
      <c r="R14" s="80"/>
      <c r="S14" s="80"/>
      <c r="T14" s="80"/>
      <c r="U14" s="80"/>
      <c r="V14" s="80"/>
      <c r="W14" s="80"/>
      <c r="X14" s="66"/>
      <c r="Y14" s="66"/>
      <c r="Z14" s="66"/>
      <c r="AA14" s="66"/>
      <c r="AB14" s="66"/>
      <c r="AC14" s="66"/>
      <c r="AD14" s="66"/>
      <c r="AE14" s="66"/>
      <c r="AF14" s="66"/>
      <c r="AG14" s="66"/>
      <c r="AH14" s="72"/>
      <c r="AI14" s="72"/>
      <c r="AJ14" s="72"/>
      <c r="AK14" s="72"/>
      <c r="AL14" s="72"/>
      <c r="AM14" s="72"/>
      <c r="AN14" s="72"/>
      <c r="AO14" s="72"/>
      <c r="AP14" s="72"/>
    </row>
    <row r="15" spans="1:42" s="55" customFormat="1" ht="13.5" thickBot="1">
      <c r="B15" s="57"/>
      <c r="C15" s="56"/>
      <c r="D15" s="78"/>
      <c r="E15" s="56"/>
      <c r="F15" s="56"/>
      <c r="G15" s="56"/>
      <c r="H15" s="56"/>
      <c r="I15" s="67"/>
      <c r="J15" s="79"/>
      <c r="K15" s="60"/>
      <c r="L15" s="59"/>
      <c r="M15" s="58"/>
      <c r="N15" s="58"/>
      <c r="O15" s="80"/>
      <c r="P15" s="80"/>
      <c r="Q15" s="80"/>
      <c r="R15" s="80"/>
      <c r="S15" s="80"/>
      <c r="T15" s="80"/>
      <c r="U15" s="80"/>
      <c r="V15" s="80"/>
      <c r="W15" s="80"/>
      <c r="X15" s="66"/>
      <c r="Y15" s="66"/>
      <c r="Z15" s="66"/>
      <c r="AA15" s="66"/>
      <c r="AB15" s="66"/>
      <c r="AC15" s="66"/>
      <c r="AD15" s="66"/>
      <c r="AE15" s="66"/>
      <c r="AF15" s="66"/>
      <c r="AG15" s="66"/>
      <c r="AH15" s="73"/>
      <c r="AI15" s="73"/>
      <c r="AJ15" s="73"/>
      <c r="AK15" s="73"/>
      <c r="AL15" s="73"/>
      <c r="AM15" s="73"/>
      <c r="AN15" s="73"/>
      <c r="AO15" s="73"/>
      <c r="AP15" s="73"/>
    </row>
    <row r="16" spans="1:42" ht="27" customHeight="1" thickBot="1">
      <c r="A16" s="102"/>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4"/>
      <c r="AP16" s="104"/>
    </row>
    <row r="17" ht="15.75" customHeight="1"/>
  </sheetData>
  <sheetProtection formatCells="0" formatColumns="0" formatRows="0" insertColumns="0" insertRows="0" deleteColumns="0" deleteRows="0"/>
  <mergeCells count="18">
    <mergeCell ref="X4:X5"/>
    <mergeCell ref="Y4:Y5"/>
    <mergeCell ref="Z4:Z5"/>
    <mergeCell ref="AA4:AA5"/>
    <mergeCell ref="H3:AA3"/>
    <mergeCell ref="C3:G3"/>
    <mergeCell ref="B2:B3"/>
    <mergeCell ref="C2:AP2"/>
    <mergeCell ref="AH4:AP4"/>
    <mergeCell ref="AB3:AP3"/>
    <mergeCell ref="B4:B5"/>
    <mergeCell ref="C4:C5"/>
    <mergeCell ref="O4:W4"/>
    <mergeCell ref="H4:H5"/>
    <mergeCell ref="I4:I5"/>
    <mergeCell ref="J4:K4"/>
    <mergeCell ref="L4:N4"/>
    <mergeCell ref="D4:G4"/>
  </mergeCells>
  <phoneticPr fontId="5" type="noConversion"/>
  <dataValidations count="29">
    <dataValidation allowBlank="1" showInputMessage="1" showErrorMessage="1" prompt="Escriba las entidades y sistemas de información encargados de la producción o suministro de la información que se utiliza para la construcción del indicador._x000a_" sqref="Y4:Y5" xr:uid="{164445F0-E7CD-4FC0-88DF-DCB53FF1C677}"/>
    <dataValidation allowBlank="1" showErrorMessage="1" prompt="Escriba el valor de la meta para cada vigencia de forma acumulada. _x000a__x000a_Elimine o adicione columnas de acuerdo al tiempo de ejecución de la política._x000a__x000a_En los casos en los que el indicador cuenta con LB por favor adicione dicho valor a las metas definidas._x000a_" sqref="O5:W5" xr:uid="{678B9277-4DCE-4BF3-8ABD-79B56C616225}"/>
    <dataValidation allowBlank="1" showErrorMessage="1" prompt="La sección de Plan de Acción debe diligenciarse en el momento de la elaboración del documento CONPES." sqref="C3" xr:uid="{801B6AE8-7986-484C-A849-D7281126ED1C}"/>
    <dataValidation allowBlank="1" showInputMessage="1" showErrorMessage="1" prompt="Escriba el parámetro de referencia para determinar las magnitudes de medición del indicador." sqref="I4:I5" xr:uid="{BD9F69D7-EC29-4C69-8930-0B1B757EAA34}"/>
    <dataValidation allowBlank="1" showErrorMessage="1" sqref="AF4 J4:K4" xr:uid="{D124C5A1-2428-41D2-A1CF-D6445F409BDF}"/>
    <dataValidation allowBlank="1" showInputMessage="1" showErrorMessage="1" prompt=" Elija la temática del indicador de resultado." sqref="D5" xr:uid="{44AA82EF-AF07-4895-AA06-AB6493E494D2}"/>
    <dataValidation allowBlank="1" showInputMessage="1" showErrorMessage="1" prompt="La sección de Plan de Acción debe diligenciarse en el momento de la elaboración del documento CONPES." sqref="H3 AB3" xr:uid="{3D68A498-BDEB-4496-A7C7-960D8598F223}"/>
    <dataValidation allowBlank="1" showInputMessage="1" showErrorMessage="1" prompt="Escriba el valor y el año de la línea base de los indicadores que tienen disponibles dicha información. Recuerde que la línea base debe estar expresada en la misma unidad de la meta." sqref="L4" xr:uid="{243DAE8B-80A5-486A-9F5A-702707897AB8}"/>
    <dataValidation allowBlank="1" showInputMessage="1" showErrorMessage="1" prompt="Escriba la fórmula de cálculo del indicador, teniendo en cuenta las indicaciones de la DSEPP consignadas en su Guía Metodológica. " sqref="H15:I15" xr:uid="{893FE4D7-F155-4E9F-BF55-B87FA8D75584}"/>
    <dataValidation allowBlank="1" showInputMessage="1" showErrorMessage="1" prompt="Escriba las acciones que componen cada objetivo de la siguiente forma:_x000a_1.1 Descripción de la accion._x000a__x000a_No se deben formular varias acciones en una misma fila._x000a__x000a_Cada acción debe tener un único indicador._x000a_" sqref="C8:C15" xr:uid="{16874DB6-E30D-4079-ABFE-33D1344A2501}"/>
    <dataValidation allowBlank="1" showErrorMessage="1" prompt="Escriba el nombre completo de la persona responsable de reportar la ejecución de la acción." sqref="AF5 AC5" xr:uid="{9D9F54F5-B569-4FC4-A674-5CC0DE7D7C9C}"/>
    <dataValidation allowBlank="1" showErrorMessage="1" prompt="En caso de cambios en los responsables de la ejecución, por favor actualizar la información con la del nuevo responsable." sqref="AC4:AD4" xr:uid="{8E32C288-A082-405B-A42F-E66548F996F5}"/>
    <dataValidation allowBlank="1" showErrorMessage="1" prompt="Escriba la entidad responsable de la ejecución de la acción. Utilice nombres completos y no siglas." sqref="AB5" xr:uid="{2E41F1D9-6D37-45A2-A9C4-71A916028B64}"/>
    <dataValidation allowBlank="1" showErrorMessage="1" prompt="Escriba el nombre de la Dirección, Subdirección, Grupo o Unidad encargada de la ejecución de la acción._x000a__x000a_Utilice nombres completos y no siglas." sqref="AE5" xr:uid="{426C1B4C-F027-4BD6-A712-E5E0C42EEC8B}"/>
    <dataValidation allowBlank="1" showErrorMessage="1" prompt="Escriba el correo electrónico de la persona responsable de reportar la ejecución de la acción." sqref="AG5 AD5" xr:uid="{BA08EDC8-F080-4DC5-AC10-EED5490AB95D}"/>
    <dataValidation allowBlank="1" showInputMessage="1" showErrorMessage="1" prompt="Escriba la fecha inicial en que se mediría el indicador._x000a__x000a_Formato DD/MM/AAAA." sqref="J5" xr:uid="{CE4535B3-610A-4D87-9DD6-90F94B885574}"/>
    <dataValidation allowBlank="1" showInputMessage="1" showErrorMessage="1" prompt="Escriba la fecha final en que se mediría el indicador._x000a__x000a_Formato DD/MM/AAAA." sqref="K5" xr:uid="{C9F0E88B-5227-4411-AA0E-F426DB0FD5BA}"/>
    <dataValidation allowBlank="1" showInputMessage="1" showErrorMessage="1" prompt="Escriba el nombre del indicador, el cual debe ser corto y dar cuenta de lo que está midiendo._x000a_" sqref="B4:B5" xr:uid="{17108A61-82B1-42AD-9E37-78019D88950B}"/>
    <dataValidation allowBlank="1" showInputMessage="1" showErrorMessage="1" prompt="Señale los principales aspectos por los cuales se definió el indicador. Debe responder a las preguntas: ¿qué va a medir? y ¿por qué es importante medirlo?" sqref="C4:C5" xr:uid="{263C3963-AF48-4F70-9D8F-BA554C3B0BF1}"/>
    <dataValidation allowBlank="1" showInputMessage="1" showErrorMessage="1" prompt="Indique con cuál o cuáles guarda relación." sqref="E5:F5" xr:uid="{A3AC6291-60D9-47AE-BD19-2A427979E4B6}"/>
    <dataValidation allowBlank="1" showInputMessage="1" showErrorMessage="1" prompt="Indique con cuáles acciones dentro del PAS depende este indicador." sqref="G5" xr:uid="{0873978D-54E3-4A9D-9506-C8F22F09E547}"/>
    <dataValidation allowBlank="1" showInputMessage="1" showErrorMessage="1" prompt="Escriba la expresión matemática con la cual se calcula el indicador." sqref="H4:H5" xr:uid="{84CF0D95-A3EA-4CC7-A241-CC2594FD9BD4}"/>
    <dataValidation allowBlank="1" showInputMessage="1" showErrorMessage="1" prompt="Cantidad programada o valor objetivo que espera alcanzar el indicador en un periodo específico (año). Indique la meta del indicador." sqref="O4:W4" xr:uid="{D705D868-D9FF-44B0-9A27-C7751435CA5C}"/>
    <dataValidation allowBlank="1" showInputMessage="1" showErrorMessage="1" prompt="Describa el proceso técnico para poder reportar el indicador; es decir, el proceso que se sigue para obtener los datos y realizar los cálculos necesarios." sqref="X4:X5" xr:uid="{934A4903-57C2-4813-A20D-49E2306CFA77}"/>
    <dataValidation allowBlank="1" showInputMessage="1" showErrorMessage="1" prompt="Escriba los días que tarda la información para estar disponible después de cumplido el periodo de medición." sqref="Z4:Z5" xr:uid="{57F1059D-A9BB-47C6-B8F9-B6A021A7EBCC}"/>
    <dataValidation allowBlank="1" showInputMessage="1" showErrorMessage="1" prompt="Indique la fecha desde la cuál es posible tener acceso a la serie de datos del indicador. " sqref="AA4:AA5" xr:uid="{1B8DFD24-DD25-4AAE-9A61-52706B705EC6}"/>
    <dataValidation allowBlank="1" showInputMessage="1" showErrorMessage="1" prompt="- Se debe escribir el nombre de la persona responsable de reportar la información de avance de este indicador en los términos presentados en la ficha técnica. _x000a_- Para el campo de entidad y dependencia escriba nombres completos y evite el uso de siglas. " sqref="AB4" xr:uid="{AD1AC9DC-81DA-4A70-9D7D-BB28C69203D4}"/>
    <dataValidation allowBlank="1" showInputMessage="1" showErrorMessage="1" prompt="- Se debe escribir el nombre de la persona responsable de revisar la información de avance de este indicador en los términos presentados en la ficha técnica. _x000a_- Para el campo de entidad y dependencia escriba nombres completos y evite el uso de siglas. _x000a_" sqref="AE4" xr:uid="{797FE1AB-728D-4080-A192-5F1388421E13}"/>
    <dataValidation allowBlank="1" showInputMessage="1" showErrorMessage="1" prompt="Esta información se diligencia durante la etapa de seguimiento, no en la de elaboración." sqref="AH4:AP4" xr:uid="{6CB71C85-2E95-4ACF-B9B5-3FAC80173805}"/>
  </dataValidations>
  <printOptions horizontalCentered="1" verticalCentered="1"/>
  <pageMargins left="0.31496062992125984" right="0.31496062992125984" top="0.35433070866141736" bottom="0.35433070866141736" header="0.31496062992125984" footer="0.31496062992125984"/>
  <pageSetup scale="47" orientation="landscape" r:id="rId1"/>
  <headerFooter>
    <oddFooter xml:space="preserve">&amp;LF-CA-02 (VERSIÓN 11)&amp;C&amp;P&amp;RSubdirección General de Prospectiva y Desarrollo Nacional - Grupo CONPES </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4711FED-0645-47E0-8141-80D5DAC91667}">
          <x14:formula1>
            <xm:f>Desplegables!$G$33:$G$50</xm:f>
          </x14:formula1>
          <xm:sqref>D6:D15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DT248"/>
  <sheetViews>
    <sheetView showGridLines="0" tabSelected="1" topLeftCell="F7" zoomScale="130" zoomScaleNormal="130" zoomScaleSheetLayoutView="20" zoomScalePageLayoutView="35" workbookViewId="0">
      <pane ySplit="3" topLeftCell="A30" activePane="bottomLeft" state="frozen"/>
      <selection pane="bottomLeft" activeCell="I35" sqref="I35"/>
    </sheetView>
  </sheetViews>
  <sheetFormatPr baseColWidth="10" defaultColWidth="10.85546875" defaultRowHeight="33.75" customHeight="1"/>
  <cols>
    <col min="1" max="1" width="10.42578125" style="71" customWidth="1"/>
    <col min="2" max="2" width="19.7109375" style="54" customWidth="1"/>
    <col min="3" max="3" width="14.7109375" style="193" customWidth="1"/>
    <col min="4" max="4" width="51.7109375" style="54" customWidth="1"/>
    <col min="5" max="5" width="14.42578125" style="54" customWidth="1"/>
    <col min="6" max="6" width="17.42578125" style="54" customWidth="1"/>
    <col min="7" max="7" width="25.7109375" style="54" customWidth="1"/>
    <col min="8" max="8" width="21.42578125" style="54" customWidth="1"/>
    <col min="9" max="9" width="23.42578125" style="54" customWidth="1"/>
    <col min="10" max="11" width="23.85546875" style="54" customWidth="1"/>
    <col min="12" max="12" width="20.7109375" style="54" customWidth="1"/>
    <col min="13" max="13" width="12.85546875" style="54" customWidth="1"/>
    <col min="14" max="14" width="32.140625" style="54" customWidth="1"/>
    <col min="15" max="15" width="34.7109375" style="54" customWidth="1"/>
    <col min="16" max="16" width="16.28515625" style="54" customWidth="1"/>
    <col min="17" max="18" width="12.42578125" style="54" customWidth="1"/>
    <col min="19" max="19" width="17.42578125" style="54" customWidth="1"/>
    <col min="20" max="20" width="19.28515625" style="54" customWidth="1"/>
    <col min="21" max="21" width="19.140625" style="54" customWidth="1"/>
    <col min="22" max="22" width="21.28515625" style="54" customWidth="1"/>
    <col min="23" max="23" width="16.28515625" style="54" customWidth="1"/>
    <col min="24" max="25" width="15.5703125" style="54" customWidth="1"/>
    <col min="26" max="26" width="14.85546875" style="54" customWidth="1"/>
    <col min="27" max="27" width="14.5703125" style="54" customWidth="1"/>
    <col min="28" max="28" width="12.42578125" style="54" customWidth="1"/>
    <col min="29" max="29" width="15.42578125" style="54" customWidth="1"/>
    <col min="30" max="37" width="14.7109375" style="194" customWidth="1"/>
    <col min="38" max="40" width="14.28515625" style="194" customWidth="1"/>
    <col min="41" max="41" width="18.42578125" style="54" customWidth="1"/>
    <col min="42" max="44" width="11.140625" style="54" customWidth="1"/>
    <col min="45" max="45" width="14" style="54" bestFit="1" customWidth="1"/>
    <col min="46" max="48" width="11.140625" style="54" customWidth="1"/>
    <col min="49" max="49" width="14" style="54" bestFit="1" customWidth="1"/>
    <col min="50" max="52" width="11.140625" style="54" customWidth="1"/>
    <col min="53" max="53" width="14.42578125" style="54" customWidth="1"/>
    <col min="54" max="56" width="11.140625" style="54" customWidth="1"/>
    <col min="57" max="57" width="13.140625" style="54" customWidth="1"/>
    <col min="58" max="60" width="11.140625" style="54" customWidth="1"/>
    <col min="61" max="61" width="13.42578125" style="54" customWidth="1"/>
    <col min="62" max="64" width="11.140625" style="54" customWidth="1"/>
    <col min="65" max="65" width="15.85546875" style="54" customWidth="1"/>
    <col min="66" max="68" width="11.140625" style="54" customWidth="1"/>
    <col min="69" max="69" width="13.5703125" style="54" customWidth="1"/>
    <col min="70" max="72" width="11.140625" style="54" customWidth="1"/>
    <col min="73" max="73" width="14.42578125" style="54" customWidth="1"/>
    <col min="74" max="76" width="11.140625" style="54" customWidth="1"/>
    <col min="77" max="77" width="13.140625" style="54" bestFit="1" customWidth="1"/>
    <col min="78" max="78" width="10.28515625" style="54" bestFit="1" customWidth="1"/>
    <col min="79" max="79" width="15" style="54" customWidth="1"/>
    <col min="80" max="80" width="11.140625" style="54" customWidth="1"/>
    <col min="81" max="81" width="14.5703125" style="54" customWidth="1"/>
    <col min="82" max="82" width="16.28515625" style="54" bestFit="1" customWidth="1"/>
    <col min="83" max="83" width="19" style="54" customWidth="1"/>
    <col min="84" max="84" width="14.140625" style="54" customWidth="1"/>
    <col min="85" max="85" width="15.28515625" style="54" customWidth="1"/>
    <col min="86" max="86" width="14.140625" style="54" customWidth="1"/>
    <col min="87" max="87" width="9.85546875" style="54" customWidth="1"/>
    <col min="88" max="89" width="15.28515625" style="54" customWidth="1"/>
    <col min="90" max="90" width="19" style="54" customWidth="1"/>
    <col min="91" max="91" width="14.140625" style="54" customWidth="1"/>
    <col min="92" max="92" width="15.28515625" style="54" customWidth="1"/>
    <col min="93" max="93" width="14.140625" style="54" customWidth="1"/>
    <col min="94" max="94" width="9.85546875" style="54" customWidth="1"/>
    <col min="95" max="96" width="15.28515625" style="54" customWidth="1"/>
    <col min="97" max="97" width="19" style="54" customWidth="1"/>
    <col min="98" max="98" width="14.140625" style="54" customWidth="1"/>
    <col min="99" max="99" width="15.28515625" style="54" customWidth="1"/>
    <col min="100" max="100" width="14.140625" style="54" customWidth="1"/>
    <col min="101" max="101" width="9.85546875" style="54" customWidth="1"/>
    <col min="102" max="103" width="15.28515625" style="54" customWidth="1"/>
    <col min="104" max="104" width="19" style="54" customWidth="1"/>
    <col min="105" max="105" width="14.140625" style="54" customWidth="1"/>
    <col min="106" max="106" width="15.28515625" style="54" customWidth="1"/>
    <col min="107" max="107" width="14.140625" style="54" customWidth="1"/>
    <col min="108" max="108" width="9.85546875" style="54" customWidth="1"/>
    <col min="109" max="110" width="15.28515625" style="54" customWidth="1"/>
    <col min="111" max="111" width="19" style="54" customWidth="1"/>
    <col min="112" max="112" width="14.140625" style="54" customWidth="1"/>
    <col min="113" max="113" width="15.28515625" style="54" customWidth="1"/>
    <col min="114" max="114" width="14.140625" style="54" customWidth="1"/>
    <col min="115" max="115" width="9.85546875" style="54" customWidth="1"/>
    <col min="116" max="117" width="15.28515625" style="54" customWidth="1"/>
    <col min="118" max="118" width="19" style="54" customWidth="1"/>
    <col min="119" max="119" width="14.140625" style="54" customWidth="1"/>
    <col min="120" max="120" width="15.28515625" style="54" customWidth="1"/>
    <col min="121" max="121" width="14.140625" style="54" customWidth="1"/>
    <col min="122" max="122" width="9.85546875" style="54" customWidth="1"/>
    <col min="123" max="124" width="15.28515625" style="54" customWidth="1"/>
    <col min="125" max="16384" width="10.85546875" style="54"/>
  </cols>
  <sheetData>
    <row r="1" spans="1:124" s="71" customFormat="1" ht="9" hidden="1" customHeight="1">
      <c r="A1" s="231"/>
      <c r="C1" s="193"/>
      <c r="E1" s="54"/>
      <c r="F1" s="54"/>
      <c r="H1" s="54"/>
      <c r="I1" s="54"/>
      <c r="J1" s="54"/>
      <c r="K1" s="54"/>
      <c r="L1" s="54"/>
      <c r="M1" s="54"/>
      <c r="N1" s="54"/>
      <c r="O1" s="54"/>
      <c r="P1" s="54"/>
      <c r="Q1" s="54"/>
      <c r="R1" s="54"/>
      <c r="S1" s="54"/>
      <c r="T1" s="54"/>
      <c r="U1" s="54"/>
      <c r="V1" s="54"/>
      <c r="W1" s="54"/>
      <c r="X1" s="54"/>
      <c r="Y1" s="54"/>
      <c r="Z1" s="54"/>
      <c r="AA1" s="54"/>
      <c r="AB1" s="54"/>
      <c r="AC1" s="54"/>
      <c r="AD1" s="194"/>
      <c r="AE1" s="194"/>
      <c r="AF1" s="194"/>
      <c r="AG1" s="194"/>
      <c r="AH1" s="194"/>
      <c r="AI1" s="194"/>
      <c r="AJ1" s="194"/>
      <c r="AK1" s="194"/>
      <c r="AL1" s="194"/>
      <c r="AM1" s="194"/>
      <c r="AN1" s="19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row>
    <row r="2" spans="1:124" ht="53.25" hidden="1" customHeight="1">
      <c r="B2" s="232"/>
      <c r="C2" s="144"/>
      <c r="D2" s="112"/>
      <c r="E2" s="144"/>
      <c r="F2" s="144"/>
      <c r="G2" s="112"/>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233"/>
    </row>
    <row r="3" spans="1:124" ht="21" hidden="1" customHeight="1">
      <c r="B3" s="138" t="s">
        <v>41</v>
      </c>
      <c r="C3" s="195"/>
      <c r="D3" s="113"/>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row>
    <row r="4" spans="1:124" ht="21" hidden="1" customHeight="1">
      <c r="B4" s="196" t="s">
        <v>42</v>
      </c>
      <c r="C4" s="114"/>
      <c r="D4" s="114"/>
      <c r="E4" s="197"/>
      <c r="F4" s="142"/>
      <c r="G4" s="198" t="s">
        <v>43</v>
      </c>
      <c r="H4" s="114"/>
      <c r="I4" s="199"/>
      <c r="J4" s="139"/>
      <c r="K4" s="198" t="s">
        <v>44</v>
      </c>
      <c r="L4" s="114"/>
      <c r="M4" s="114"/>
      <c r="N4" s="199"/>
      <c r="O4" s="199"/>
      <c r="P4" s="199"/>
      <c r="Q4" s="199"/>
      <c r="R4" s="107"/>
      <c r="S4" s="114"/>
      <c r="T4" s="114"/>
      <c r="U4" s="114"/>
      <c r="V4" s="114"/>
      <c r="W4" s="114"/>
      <c r="X4" s="114"/>
      <c r="Y4" s="114"/>
      <c r="Z4" s="114"/>
      <c r="AA4" s="114"/>
      <c r="AB4" s="114"/>
      <c r="AC4" s="114"/>
      <c r="AD4" s="365"/>
      <c r="AE4" s="365"/>
      <c r="AF4" s="365"/>
      <c r="AG4" s="365"/>
      <c r="AH4" s="365"/>
      <c r="AI4" s="365"/>
      <c r="AJ4" s="365"/>
      <c r="AK4" s="365"/>
      <c r="AL4" s="365"/>
      <c r="AM4" s="365"/>
      <c r="AN4" s="366"/>
      <c r="AO4" s="200"/>
      <c r="AP4" s="200"/>
      <c r="AQ4" s="200"/>
      <c r="AR4" s="200"/>
      <c r="AS4" s="200"/>
      <c r="AT4" s="200"/>
      <c r="AU4" s="200"/>
      <c r="AV4" s="200"/>
      <c r="AW4" s="200"/>
      <c r="AX4" s="200"/>
      <c r="AY4" s="200"/>
      <c r="AZ4" s="200"/>
      <c r="BA4" s="200"/>
      <c r="BB4" s="200"/>
      <c r="BC4" s="200"/>
      <c r="BD4" s="200"/>
      <c r="BE4" s="200"/>
      <c r="BF4" s="200"/>
      <c r="BG4" s="200"/>
      <c r="BH4" s="200"/>
      <c r="BI4" s="200"/>
      <c r="BJ4" s="200"/>
      <c r="BK4" s="200"/>
      <c r="BL4" s="200"/>
      <c r="BM4" s="200"/>
      <c r="BN4" s="200"/>
      <c r="BO4" s="200"/>
      <c r="BP4" s="200"/>
      <c r="BQ4" s="200"/>
      <c r="BR4" s="200"/>
      <c r="BS4" s="200"/>
      <c r="BT4" s="200"/>
      <c r="BU4" s="200"/>
      <c r="BV4" s="200"/>
      <c r="BW4" s="200"/>
      <c r="BX4" s="200"/>
      <c r="BY4" s="200"/>
      <c r="BZ4" s="200"/>
      <c r="CA4" s="200"/>
      <c r="CB4" s="200"/>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row>
    <row r="5" spans="1:124" ht="21" hidden="1" customHeight="1">
      <c r="B5" s="201" t="s">
        <v>45</v>
      </c>
      <c r="C5" s="115" t="s">
        <v>46</v>
      </c>
      <c r="D5" s="115"/>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row>
    <row r="6" spans="1:124" ht="18.600000000000001" hidden="1" customHeight="1">
      <c r="B6" s="232"/>
      <c r="C6" s="144"/>
      <c r="D6" s="112"/>
      <c r="E6" s="144"/>
      <c r="F6" s="144"/>
      <c r="G6" s="112"/>
      <c r="H6" s="144"/>
      <c r="I6" s="144"/>
      <c r="J6" s="144"/>
      <c r="K6" s="144"/>
      <c r="L6" s="144"/>
      <c r="M6" s="144"/>
      <c r="N6" s="144"/>
      <c r="O6" s="144"/>
      <c r="P6" s="144"/>
      <c r="Q6" s="144"/>
      <c r="R6" s="234" t="s">
        <v>47</v>
      </c>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234" t="s">
        <v>48</v>
      </c>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233"/>
    </row>
    <row r="7" spans="1:124" ht="39.75" customHeight="1">
      <c r="A7" s="54"/>
      <c r="B7" s="335" t="s">
        <v>49</v>
      </c>
      <c r="C7" s="338" t="s">
        <v>50</v>
      </c>
      <c r="D7" s="370" t="s">
        <v>51</v>
      </c>
      <c r="E7" s="338" t="s">
        <v>52</v>
      </c>
      <c r="F7" s="370" t="s">
        <v>53</v>
      </c>
      <c r="G7" s="202" t="s">
        <v>54</v>
      </c>
      <c r="H7" s="202"/>
      <c r="I7" s="202"/>
      <c r="J7" s="202"/>
      <c r="K7" s="202" t="s">
        <v>55</v>
      </c>
      <c r="L7" s="202"/>
      <c r="M7" s="202" t="s">
        <v>56</v>
      </c>
      <c r="N7" s="202"/>
      <c r="O7" s="202"/>
      <c r="P7" s="202"/>
      <c r="Q7" s="202"/>
      <c r="R7" s="202"/>
      <c r="S7" s="202"/>
      <c r="T7" s="202"/>
      <c r="U7" s="202"/>
      <c r="V7" s="202"/>
      <c r="W7" s="202"/>
      <c r="X7" s="202"/>
      <c r="Y7" s="202"/>
      <c r="Z7" s="202"/>
      <c r="AA7" s="202"/>
      <c r="AB7" s="202"/>
      <c r="AC7" s="202"/>
      <c r="AD7" s="362"/>
      <c r="AE7" s="363"/>
      <c r="AF7" s="363"/>
      <c r="AG7" s="363"/>
      <c r="AH7" s="363"/>
      <c r="AI7" s="363"/>
      <c r="AJ7" s="363"/>
      <c r="AK7" s="363"/>
      <c r="AL7" s="363"/>
      <c r="AM7" s="363"/>
      <c r="AN7" s="364"/>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6"/>
      <c r="CD7" s="351" t="s">
        <v>57</v>
      </c>
      <c r="CE7" s="203" t="s">
        <v>58</v>
      </c>
      <c r="CF7" s="204"/>
      <c r="CG7" s="204"/>
      <c r="CH7" s="204"/>
      <c r="CI7" s="203"/>
      <c r="CJ7" s="203"/>
      <c r="CK7" s="203"/>
      <c r="CL7" s="203" t="s">
        <v>59</v>
      </c>
      <c r="CM7" s="204"/>
      <c r="CN7" s="204"/>
      <c r="CO7" s="204"/>
      <c r="CP7" s="203"/>
      <c r="CQ7" s="203"/>
      <c r="CR7" s="203"/>
      <c r="CS7" s="203" t="s">
        <v>60</v>
      </c>
      <c r="CT7" s="204"/>
      <c r="CU7" s="204"/>
      <c r="CV7" s="204"/>
      <c r="CW7" s="203"/>
      <c r="CX7" s="203"/>
      <c r="CY7" s="203"/>
      <c r="CZ7" s="203" t="s">
        <v>61</v>
      </c>
      <c r="DA7" s="204"/>
      <c r="DB7" s="204"/>
      <c r="DC7" s="204"/>
      <c r="DD7" s="203"/>
      <c r="DE7" s="203"/>
      <c r="DF7" s="203"/>
      <c r="DG7" s="203" t="s">
        <v>62</v>
      </c>
      <c r="DH7" s="204"/>
      <c r="DI7" s="204"/>
      <c r="DJ7" s="204"/>
      <c r="DK7" s="203"/>
      <c r="DL7" s="203"/>
      <c r="DM7" s="203"/>
      <c r="DN7" s="203" t="s">
        <v>63</v>
      </c>
      <c r="DO7" s="204"/>
      <c r="DP7" s="204"/>
      <c r="DQ7" s="204"/>
      <c r="DR7" s="203"/>
      <c r="DS7" s="203"/>
      <c r="DT7" s="203"/>
    </row>
    <row r="8" spans="1:124" ht="22.5" customHeight="1">
      <c r="A8" s="54"/>
      <c r="B8" s="336"/>
      <c r="C8" s="339"/>
      <c r="D8" s="371"/>
      <c r="E8" s="339"/>
      <c r="F8" s="372"/>
      <c r="G8" s="341" t="s">
        <v>28</v>
      </c>
      <c r="H8" s="343" t="s">
        <v>31</v>
      </c>
      <c r="I8" s="343" t="s">
        <v>29</v>
      </c>
      <c r="J8" s="343" t="s">
        <v>30</v>
      </c>
      <c r="K8" s="343" t="s">
        <v>23</v>
      </c>
      <c r="L8" s="343" t="s">
        <v>24</v>
      </c>
      <c r="M8" s="341" t="s">
        <v>64</v>
      </c>
      <c r="N8" s="341" t="s">
        <v>65</v>
      </c>
      <c r="O8" s="343" t="s">
        <v>7</v>
      </c>
      <c r="P8" s="343" t="s">
        <v>66</v>
      </c>
      <c r="Q8" s="290" t="s">
        <v>67</v>
      </c>
      <c r="R8" s="290"/>
      <c r="S8" s="349" t="s">
        <v>68</v>
      </c>
      <c r="T8" s="349" t="s">
        <v>69</v>
      </c>
      <c r="U8" s="349" t="s">
        <v>70</v>
      </c>
      <c r="V8" s="349" t="s">
        <v>71</v>
      </c>
      <c r="W8" s="349" t="s">
        <v>72</v>
      </c>
      <c r="X8" s="349" t="s">
        <v>73</v>
      </c>
      <c r="Y8" s="349" t="s">
        <v>74</v>
      </c>
      <c r="Z8" s="349" t="s">
        <v>75</v>
      </c>
      <c r="AA8" s="349" t="s">
        <v>76</v>
      </c>
      <c r="AB8" s="349" t="s">
        <v>77</v>
      </c>
      <c r="AC8" s="349" t="s">
        <v>78</v>
      </c>
      <c r="AD8" s="353" t="s">
        <v>79</v>
      </c>
      <c r="AE8" s="353" t="s">
        <v>80</v>
      </c>
      <c r="AF8" s="353" t="s">
        <v>81</v>
      </c>
      <c r="AG8" s="353" t="s">
        <v>82</v>
      </c>
      <c r="AH8" s="353" t="s">
        <v>83</v>
      </c>
      <c r="AI8" s="353" t="s">
        <v>84</v>
      </c>
      <c r="AJ8" s="353" t="s">
        <v>85</v>
      </c>
      <c r="AK8" s="353" t="s">
        <v>86</v>
      </c>
      <c r="AL8" s="353" t="s">
        <v>87</v>
      </c>
      <c r="AM8" s="353" t="s">
        <v>88</v>
      </c>
      <c r="AN8" s="356" t="s">
        <v>89</v>
      </c>
      <c r="AO8" s="360">
        <v>2026</v>
      </c>
      <c r="AP8" s="361"/>
      <c r="AQ8" s="361"/>
      <c r="AR8" s="361"/>
      <c r="AS8" s="360">
        <v>2027</v>
      </c>
      <c r="AT8" s="361"/>
      <c r="AU8" s="361"/>
      <c r="AV8" s="361"/>
      <c r="AW8" s="360">
        <v>2028</v>
      </c>
      <c r="AX8" s="361"/>
      <c r="AY8" s="361"/>
      <c r="AZ8" s="361"/>
      <c r="BA8" s="360">
        <v>2029</v>
      </c>
      <c r="BB8" s="361"/>
      <c r="BC8" s="361"/>
      <c r="BD8" s="361"/>
      <c r="BE8" s="360">
        <v>2030</v>
      </c>
      <c r="BF8" s="361"/>
      <c r="BG8" s="361"/>
      <c r="BH8" s="361"/>
      <c r="BI8" s="360">
        <v>2031</v>
      </c>
      <c r="BJ8" s="361"/>
      <c r="BK8" s="361"/>
      <c r="BL8" s="361"/>
      <c r="BM8" s="360">
        <v>2032</v>
      </c>
      <c r="BN8" s="361"/>
      <c r="BO8" s="361"/>
      <c r="BP8" s="361"/>
      <c r="BQ8" s="360">
        <v>2033</v>
      </c>
      <c r="BR8" s="361"/>
      <c r="BS8" s="361"/>
      <c r="BT8" s="361"/>
      <c r="BU8" s="293">
        <v>2034</v>
      </c>
      <c r="BV8" s="294"/>
      <c r="BW8" s="294"/>
      <c r="BX8" s="205"/>
      <c r="BY8" s="293">
        <v>2035</v>
      </c>
      <c r="BZ8" s="294"/>
      <c r="CA8" s="294"/>
      <c r="CB8" s="205"/>
      <c r="CC8" s="358" t="s">
        <v>89</v>
      </c>
      <c r="CD8" s="352"/>
      <c r="CE8" s="206" t="s">
        <v>4</v>
      </c>
      <c r="CF8" s="206"/>
      <c r="CG8" s="206"/>
      <c r="CH8" s="206" t="s">
        <v>90</v>
      </c>
      <c r="CI8" s="206"/>
      <c r="CJ8" s="350" t="s">
        <v>91</v>
      </c>
      <c r="CK8" s="350" t="s">
        <v>92</v>
      </c>
      <c r="CL8" s="206" t="s">
        <v>4</v>
      </c>
      <c r="CM8" s="206"/>
      <c r="CN8" s="206"/>
      <c r="CO8" s="206" t="s">
        <v>90</v>
      </c>
      <c r="CP8" s="206"/>
      <c r="CQ8" s="350" t="s">
        <v>91</v>
      </c>
      <c r="CR8" s="350" t="s">
        <v>92</v>
      </c>
      <c r="CS8" s="206" t="s">
        <v>4</v>
      </c>
      <c r="CT8" s="206"/>
      <c r="CU8" s="206"/>
      <c r="CV8" s="206" t="s">
        <v>90</v>
      </c>
      <c r="CW8" s="206"/>
      <c r="CX8" s="350" t="s">
        <v>91</v>
      </c>
      <c r="CY8" s="350" t="s">
        <v>92</v>
      </c>
      <c r="CZ8" s="206" t="s">
        <v>4</v>
      </c>
      <c r="DA8" s="206"/>
      <c r="DB8" s="206"/>
      <c r="DC8" s="206" t="s">
        <v>90</v>
      </c>
      <c r="DD8" s="206"/>
      <c r="DE8" s="350" t="s">
        <v>91</v>
      </c>
      <c r="DF8" s="350" t="s">
        <v>92</v>
      </c>
      <c r="DG8" s="206" t="s">
        <v>4</v>
      </c>
      <c r="DH8" s="206"/>
      <c r="DI8" s="206"/>
      <c r="DJ8" s="206" t="s">
        <v>90</v>
      </c>
      <c r="DK8" s="206"/>
      <c r="DL8" s="350" t="s">
        <v>91</v>
      </c>
      <c r="DM8" s="350" t="s">
        <v>92</v>
      </c>
      <c r="DN8" s="206" t="s">
        <v>4</v>
      </c>
      <c r="DO8" s="206"/>
      <c r="DP8" s="206"/>
      <c r="DQ8" s="206" t="s">
        <v>90</v>
      </c>
      <c r="DR8" s="206"/>
      <c r="DS8" s="350" t="s">
        <v>91</v>
      </c>
      <c r="DT8" s="350" t="s">
        <v>92</v>
      </c>
    </row>
    <row r="9" spans="1:124" ht="41.25" customHeight="1">
      <c r="A9" s="54"/>
      <c r="B9" s="337"/>
      <c r="C9" s="340"/>
      <c r="D9" s="371"/>
      <c r="E9" s="340"/>
      <c r="F9" s="372"/>
      <c r="G9" s="342"/>
      <c r="H9" s="344"/>
      <c r="I9" s="344"/>
      <c r="J9" s="344"/>
      <c r="K9" s="344"/>
      <c r="L9" s="344"/>
      <c r="M9" s="342"/>
      <c r="N9" s="342"/>
      <c r="O9" s="344"/>
      <c r="P9" s="344"/>
      <c r="Q9" s="291" t="s">
        <v>25</v>
      </c>
      <c r="R9" s="291" t="s">
        <v>93</v>
      </c>
      <c r="S9" s="350"/>
      <c r="T9" s="350"/>
      <c r="U9" s="350"/>
      <c r="V9" s="350"/>
      <c r="W9" s="350"/>
      <c r="X9" s="350"/>
      <c r="Y9" s="350"/>
      <c r="Z9" s="350"/>
      <c r="AA9" s="350"/>
      <c r="AB9" s="350"/>
      <c r="AC9" s="350"/>
      <c r="AD9" s="354"/>
      <c r="AE9" s="354"/>
      <c r="AF9" s="354"/>
      <c r="AG9" s="354"/>
      <c r="AH9" s="354"/>
      <c r="AI9" s="354"/>
      <c r="AJ9" s="354"/>
      <c r="AK9" s="354"/>
      <c r="AL9" s="354"/>
      <c r="AM9" s="354"/>
      <c r="AN9" s="357"/>
      <c r="AO9" s="291" t="s">
        <v>94</v>
      </c>
      <c r="AP9" s="291" t="s">
        <v>95</v>
      </c>
      <c r="AQ9" s="291" t="s">
        <v>96</v>
      </c>
      <c r="AR9" s="291" t="s">
        <v>97</v>
      </c>
      <c r="AS9" s="291" t="s">
        <v>94</v>
      </c>
      <c r="AT9" s="291" t="s">
        <v>95</v>
      </c>
      <c r="AU9" s="291" t="s">
        <v>96</v>
      </c>
      <c r="AV9" s="291" t="s">
        <v>97</v>
      </c>
      <c r="AW9" s="291" t="s">
        <v>94</v>
      </c>
      <c r="AX9" s="291" t="s">
        <v>95</v>
      </c>
      <c r="AY9" s="291" t="s">
        <v>96</v>
      </c>
      <c r="AZ9" s="291" t="s">
        <v>97</v>
      </c>
      <c r="BA9" s="291" t="s">
        <v>94</v>
      </c>
      <c r="BB9" s="291" t="s">
        <v>95</v>
      </c>
      <c r="BC9" s="291" t="s">
        <v>96</v>
      </c>
      <c r="BD9" s="291" t="s">
        <v>97</v>
      </c>
      <c r="BE9" s="291" t="s">
        <v>94</v>
      </c>
      <c r="BF9" s="291" t="s">
        <v>95</v>
      </c>
      <c r="BG9" s="291" t="s">
        <v>96</v>
      </c>
      <c r="BH9" s="291" t="s">
        <v>97</v>
      </c>
      <c r="BI9" s="291" t="s">
        <v>94</v>
      </c>
      <c r="BJ9" s="291" t="s">
        <v>95</v>
      </c>
      <c r="BK9" s="291" t="s">
        <v>96</v>
      </c>
      <c r="BL9" s="291" t="s">
        <v>97</v>
      </c>
      <c r="BM9" s="291" t="s">
        <v>94</v>
      </c>
      <c r="BN9" s="291" t="s">
        <v>95</v>
      </c>
      <c r="BO9" s="291" t="s">
        <v>96</v>
      </c>
      <c r="BP9" s="291" t="s">
        <v>97</v>
      </c>
      <c r="BQ9" s="291" t="s">
        <v>94</v>
      </c>
      <c r="BR9" s="291" t="s">
        <v>95</v>
      </c>
      <c r="BS9" s="291" t="s">
        <v>96</v>
      </c>
      <c r="BT9" s="291" t="s">
        <v>97</v>
      </c>
      <c r="BU9" s="291" t="s">
        <v>94</v>
      </c>
      <c r="BV9" s="291" t="s">
        <v>95</v>
      </c>
      <c r="BW9" s="291" t="s">
        <v>96</v>
      </c>
      <c r="BX9" s="291" t="s">
        <v>97</v>
      </c>
      <c r="BY9" s="291" t="s">
        <v>94</v>
      </c>
      <c r="BZ9" s="291" t="s">
        <v>95</v>
      </c>
      <c r="CA9" s="291" t="s">
        <v>96</v>
      </c>
      <c r="CB9" s="291" t="s">
        <v>97</v>
      </c>
      <c r="CC9" s="359"/>
      <c r="CD9" s="352"/>
      <c r="CE9" s="292" t="s">
        <v>98</v>
      </c>
      <c r="CF9" s="292" t="s">
        <v>99</v>
      </c>
      <c r="CG9" s="292" t="s">
        <v>100</v>
      </c>
      <c r="CH9" s="292" t="s">
        <v>101</v>
      </c>
      <c r="CI9" s="292" t="s">
        <v>102</v>
      </c>
      <c r="CJ9" s="355"/>
      <c r="CK9" s="355"/>
      <c r="CL9" s="292" t="s">
        <v>98</v>
      </c>
      <c r="CM9" s="292" t="s">
        <v>99</v>
      </c>
      <c r="CN9" s="292" t="s">
        <v>100</v>
      </c>
      <c r="CO9" s="292" t="s">
        <v>101</v>
      </c>
      <c r="CP9" s="292" t="s">
        <v>102</v>
      </c>
      <c r="CQ9" s="355"/>
      <c r="CR9" s="355"/>
      <c r="CS9" s="292" t="s">
        <v>98</v>
      </c>
      <c r="CT9" s="292" t="s">
        <v>99</v>
      </c>
      <c r="CU9" s="292" t="s">
        <v>100</v>
      </c>
      <c r="CV9" s="292" t="s">
        <v>101</v>
      </c>
      <c r="CW9" s="292" t="s">
        <v>102</v>
      </c>
      <c r="CX9" s="355"/>
      <c r="CY9" s="355"/>
      <c r="CZ9" s="292" t="s">
        <v>98</v>
      </c>
      <c r="DA9" s="292" t="s">
        <v>99</v>
      </c>
      <c r="DB9" s="292" t="s">
        <v>100</v>
      </c>
      <c r="DC9" s="292" t="s">
        <v>101</v>
      </c>
      <c r="DD9" s="292" t="s">
        <v>102</v>
      </c>
      <c r="DE9" s="355"/>
      <c r="DF9" s="355"/>
      <c r="DG9" s="292" t="s">
        <v>98</v>
      </c>
      <c r="DH9" s="292" t="s">
        <v>99</v>
      </c>
      <c r="DI9" s="292" t="s">
        <v>100</v>
      </c>
      <c r="DJ9" s="292" t="s">
        <v>101</v>
      </c>
      <c r="DK9" s="292" t="s">
        <v>102</v>
      </c>
      <c r="DL9" s="355"/>
      <c r="DM9" s="355"/>
      <c r="DN9" s="292" t="s">
        <v>98</v>
      </c>
      <c r="DO9" s="292" t="s">
        <v>99</v>
      </c>
      <c r="DP9" s="292" t="s">
        <v>100</v>
      </c>
      <c r="DQ9" s="292" t="s">
        <v>101</v>
      </c>
      <c r="DR9" s="292" t="s">
        <v>102</v>
      </c>
      <c r="DS9" s="355"/>
      <c r="DT9" s="355"/>
    </row>
    <row r="10" spans="1:124" ht="348.75" customHeight="1">
      <c r="A10" s="140"/>
      <c r="B10" s="321" t="s">
        <v>103</v>
      </c>
      <c r="C10" s="367">
        <v>0.4</v>
      </c>
      <c r="D10" s="127" t="s">
        <v>1214</v>
      </c>
      <c r="E10" s="127" t="s">
        <v>104</v>
      </c>
      <c r="F10" s="127" t="s">
        <v>105</v>
      </c>
      <c r="G10" s="127" t="s">
        <v>106</v>
      </c>
      <c r="H10" s="127" t="s">
        <v>107</v>
      </c>
      <c r="I10" s="127" t="s">
        <v>108</v>
      </c>
      <c r="J10" s="127" t="s">
        <v>109</v>
      </c>
      <c r="K10" s="295">
        <v>46023</v>
      </c>
      <c r="L10" s="295">
        <v>49673</v>
      </c>
      <c r="M10" s="127" t="s">
        <v>110</v>
      </c>
      <c r="N10" s="127" t="s">
        <v>1215</v>
      </c>
      <c r="O10" s="127" t="s">
        <v>1219</v>
      </c>
      <c r="P10" s="127" t="s">
        <v>111</v>
      </c>
      <c r="Q10" s="127">
        <v>0</v>
      </c>
      <c r="R10" s="127">
        <v>2025</v>
      </c>
      <c r="S10" s="296">
        <v>0.1</v>
      </c>
      <c r="T10" s="296">
        <v>0.25</v>
      </c>
      <c r="U10" s="296">
        <v>0.4</v>
      </c>
      <c r="V10" s="296">
        <v>0.5</v>
      </c>
      <c r="W10" s="296">
        <v>0.6</v>
      </c>
      <c r="X10" s="296">
        <v>0.7</v>
      </c>
      <c r="Y10" s="296">
        <v>0.8</v>
      </c>
      <c r="Z10" s="296">
        <v>0.9</v>
      </c>
      <c r="AA10" s="296">
        <v>0.95</v>
      </c>
      <c r="AB10" s="296">
        <v>1</v>
      </c>
      <c r="AC10" s="296">
        <v>1</v>
      </c>
      <c r="AD10" s="297">
        <v>22.8</v>
      </c>
      <c r="AE10" s="297">
        <v>22.8</v>
      </c>
      <c r="AF10" s="297">
        <v>22.8</v>
      </c>
      <c r="AG10" s="297">
        <v>22.8</v>
      </c>
      <c r="AH10" s="297">
        <v>22.8</v>
      </c>
      <c r="AI10" s="297">
        <v>22.8</v>
      </c>
      <c r="AJ10" s="297">
        <v>22.8</v>
      </c>
      <c r="AK10" s="297">
        <v>22.8</v>
      </c>
      <c r="AL10" s="297">
        <v>22.8</v>
      </c>
      <c r="AM10" s="297">
        <v>22.8</v>
      </c>
      <c r="AN10" s="297">
        <v>228.00000000000006</v>
      </c>
      <c r="AO10" s="297">
        <v>22.8</v>
      </c>
      <c r="AP10" s="127" t="s">
        <v>112</v>
      </c>
      <c r="AQ10" s="127"/>
      <c r="AR10" s="127"/>
      <c r="AS10" s="297">
        <v>22.8</v>
      </c>
      <c r="AT10" s="127" t="s">
        <v>112</v>
      </c>
      <c r="AU10" s="127"/>
      <c r="AV10" s="127"/>
      <c r="AW10" s="297">
        <v>22.8</v>
      </c>
      <c r="AX10" s="127" t="s">
        <v>112</v>
      </c>
      <c r="AY10" s="127"/>
      <c r="AZ10" s="127"/>
      <c r="BA10" s="297">
        <v>22.8</v>
      </c>
      <c r="BB10" s="127" t="s">
        <v>112</v>
      </c>
      <c r="BC10" s="127"/>
      <c r="BD10" s="127"/>
      <c r="BE10" s="297">
        <v>22.8</v>
      </c>
      <c r="BF10" s="127" t="s">
        <v>112</v>
      </c>
      <c r="BG10" s="127"/>
      <c r="BH10" s="127"/>
      <c r="BI10" s="297">
        <v>22.8</v>
      </c>
      <c r="BJ10" s="127" t="s">
        <v>112</v>
      </c>
      <c r="BK10" s="127"/>
      <c r="BL10" s="127"/>
      <c r="BM10" s="298">
        <v>22.8</v>
      </c>
      <c r="BN10" s="127" t="s">
        <v>112</v>
      </c>
      <c r="BO10" s="127"/>
      <c r="BP10" s="127"/>
      <c r="BQ10" s="297">
        <v>22.8</v>
      </c>
      <c r="BR10" s="127" t="s">
        <v>112</v>
      </c>
      <c r="BS10" s="127"/>
      <c r="BT10" s="127"/>
      <c r="BU10" s="297">
        <v>22.8</v>
      </c>
      <c r="BV10" s="127" t="s">
        <v>112</v>
      </c>
      <c r="BW10" s="127"/>
      <c r="BX10" s="127"/>
      <c r="BY10" s="297">
        <v>22.8</v>
      </c>
      <c r="BZ10" s="127" t="s">
        <v>112</v>
      </c>
      <c r="CA10" s="127"/>
      <c r="CB10" s="127"/>
      <c r="CC10" s="297">
        <v>228</v>
      </c>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row>
    <row r="11" spans="1:124" ht="75" hidden="1" customHeight="1">
      <c r="A11" s="140"/>
      <c r="B11" s="321"/>
      <c r="C11" s="368"/>
      <c r="D11" s="129" t="s">
        <v>113</v>
      </c>
      <c r="E11" s="129" t="s">
        <v>104</v>
      </c>
      <c r="F11" s="129" t="s">
        <v>114</v>
      </c>
      <c r="G11" s="129" t="s">
        <v>115</v>
      </c>
      <c r="H11" s="129" t="s">
        <v>116</v>
      </c>
      <c r="I11" s="129" t="s">
        <v>117</v>
      </c>
      <c r="J11" s="129" t="s">
        <v>118</v>
      </c>
      <c r="K11" s="261">
        <v>46023</v>
      </c>
      <c r="L11" s="262" t="s">
        <v>119</v>
      </c>
      <c r="M11" s="129" t="s">
        <v>120</v>
      </c>
      <c r="N11" s="129" t="s">
        <v>121</v>
      </c>
      <c r="O11" s="129" t="s">
        <v>122</v>
      </c>
      <c r="P11" s="129" t="s">
        <v>111</v>
      </c>
      <c r="Q11" s="129">
        <v>0</v>
      </c>
      <c r="R11" s="129">
        <v>2025</v>
      </c>
      <c r="S11" s="263">
        <v>1</v>
      </c>
      <c r="T11" s="129"/>
      <c r="U11" s="129"/>
      <c r="V11" s="129"/>
      <c r="W11" s="129"/>
      <c r="X11" s="129"/>
      <c r="Y11" s="129"/>
      <c r="Z11" s="129"/>
      <c r="AA11" s="129"/>
      <c r="AB11" s="129"/>
      <c r="AC11" s="263">
        <v>1</v>
      </c>
      <c r="AD11" s="264">
        <v>79.2</v>
      </c>
      <c r="AE11" s="129"/>
      <c r="AF11" s="129"/>
      <c r="AG11" s="129"/>
      <c r="AH11" s="129"/>
      <c r="AI11" s="129"/>
      <c r="AJ11" s="129"/>
      <c r="AK11" s="129"/>
      <c r="AL11" s="129"/>
      <c r="AM11" s="129"/>
      <c r="AN11" s="264">
        <v>79.2</v>
      </c>
      <c r="AO11" s="264">
        <v>79.2</v>
      </c>
      <c r="AP11" s="129" t="s">
        <v>112</v>
      </c>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266">
        <v>79.2</v>
      </c>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9"/>
      <c r="DI11" s="129"/>
      <c r="DJ11" s="129"/>
      <c r="DK11" s="129"/>
      <c r="DL11" s="129"/>
      <c r="DM11" s="129"/>
      <c r="DN11" s="129"/>
      <c r="DO11" s="129"/>
      <c r="DP11" s="129"/>
      <c r="DQ11" s="129"/>
      <c r="DR11" s="129"/>
      <c r="DS11" s="129"/>
      <c r="DT11" s="129"/>
    </row>
    <row r="12" spans="1:124" ht="409.5" customHeight="1">
      <c r="A12" s="140"/>
      <c r="B12" s="321"/>
      <c r="C12" s="368"/>
      <c r="D12" s="127" t="s">
        <v>123</v>
      </c>
      <c r="E12" s="127" t="s">
        <v>104</v>
      </c>
      <c r="F12" s="127" t="s">
        <v>124</v>
      </c>
      <c r="G12" s="127" t="s">
        <v>106</v>
      </c>
      <c r="H12" s="127" t="s">
        <v>107</v>
      </c>
      <c r="I12" s="127" t="s">
        <v>108</v>
      </c>
      <c r="J12" s="127" t="s">
        <v>109</v>
      </c>
      <c r="K12" s="295">
        <v>46023</v>
      </c>
      <c r="L12" s="295">
        <v>49673</v>
      </c>
      <c r="M12" s="127" t="s">
        <v>110</v>
      </c>
      <c r="N12" s="127" t="s">
        <v>1220</v>
      </c>
      <c r="O12" s="127" t="s">
        <v>1221</v>
      </c>
      <c r="P12" s="127" t="s">
        <v>111</v>
      </c>
      <c r="Q12" s="127">
        <v>0</v>
      </c>
      <c r="R12" s="127">
        <v>2025</v>
      </c>
      <c r="S12" s="296">
        <v>0.1</v>
      </c>
      <c r="T12" s="296">
        <v>0.25</v>
      </c>
      <c r="U12" s="296">
        <v>0.4</v>
      </c>
      <c r="V12" s="296">
        <v>0.5</v>
      </c>
      <c r="W12" s="296">
        <v>0.6</v>
      </c>
      <c r="X12" s="296">
        <v>0.7</v>
      </c>
      <c r="Y12" s="296">
        <v>0.8</v>
      </c>
      <c r="Z12" s="296">
        <v>0.9</v>
      </c>
      <c r="AA12" s="296">
        <v>0.95</v>
      </c>
      <c r="AB12" s="296">
        <v>1</v>
      </c>
      <c r="AC12" s="296">
        <v>1</v>
      </c>
      <c r="AD12" s="297">
        <v>22.8</v>
      </c>
      <c r="AE12" s="297">
        <v>22.8</v>
      </c>
      <c r="AF12" s="297">
        <v>22.8</v>
      </c>
      <c r="AG12" s="297">
        <v>22.8</v>
      </c>
      <c r="AH12" s="297">
        <v>22.8</v>
      </c>
      <c r="AI12" s="297">
        <v>22.8</v>
      </c>
      <c r="AJ12" s="297">
        <v>22.8</v>
      </c>
      <c r="AK12" s="297">
        <v>22.8</v>
      </c>
      <c r="AL12" s="297">
        <v>22.8</v>
      </c>
      <c r="AM12" s="297">
        <v>22.8</v>
      </c>
      <c r="AN12" s="297">
        <v>228.00000000000006</v>
      </c>
      <c r="AO12" s="297">
        <v>22.8</v>
      </c>
      <c r="AP12" s="127" t="s">
        <v>112</v>
      </c>
      <c r="AQ12" s="127"/>
      <c r="AR12" s="127"/>
      <c r="AS12" s="297">
        <v>22.8</v>
      </c>
      <c r="AT12" s="127" t="s">
        <v>112</v>
      </c>
      <c r="AU12" s="127"/>
      <c r="AV12" s="127"/>
      <c r="AW12" s="297">
        <v>22.8</v>
      </c>
      <c r="AX12" s="127" t="s">
        <v>112</v>
      </c>
      <c r="AY12" s="127"/>
      <c r="AZ12" s="127"/>
      <c r="BA12" s="297">
        <v>22.8</v>
      </c>
      <c r="BB12" s="127" t="s">
        <v>112</v>
      </c>
      <c r="BC12" s="127"/>
      <c r="BD12" s="127"/>
      <c r="BE12" s="297">
        <v>22.8</v>
      </c>
      <c r="BF12" s="127" t="s">
        <v>112</v>
      </c>
      <c r="BG12" s="127"/>
      <c r="BH12" s="127"/>
      <c r="BI12" s="297">
        <v>22.8</v>
      </c>
      <c r="BJ12" s="127" t="s">
        <v>112</v>
      </c>
      <c r="BK12" s="127"/>
      <c r="BL12" s="127"/>
      <c r="BM12" s="297">
        <v>22.8</v>
      </c>
      <c r="BN12" s="127" t="s">
        <v>112</v>
      </c>
      <c r="BO12" s="127"/>
      <c r="BP12" s="127"/>
      <c r="BQ12" s="297">
        <v>22.8</v>
      </c>
      <c r="BR12" s="127" t="s">
        <v>112</v>
      </c>
      <c r="BS12" s="127"/>
      <c r="BT12" s="127"/>
      <c r="BU12" s="297">
        <v>22.8</v>
      </c>
      <c r="BV12" s="127" t="s">
        <v>112</v>
      </c>
      <c r="BW12" s="127"/>
      <c r="BX12" s="127"/>
      <c r="BY12" s="297">
        <v>22.8</v>
      </c>
      <c r="BZ12" s="127" t="s">
        <v>112</v>
      </c>
      <c r="CA12" s="127"/>
      <c r="CB12" s="127"/>
      <c r="CC12" s="297">
        <v>228</v>
      </c>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row>
    <row r="13" spans="1:124" ht="179.25" hidden="1" customHeight="1">
      <c r="A13" s="140"/>
      <c r="B13" s="321"/>
      <c r="C13" s="368"/>
      <c r="D13" s="129" t="s">
        <v>125</v>
      </c>
      <c r="E13" s="129" t="s">
        <v>104</v>
      </c>
      <c r="F13" s="129" t="s">
        <v>126</v>
      </c>
      <c r="G13" s="129" t="s">
        <v>127</v>
      </c>
      <c r="H13" s="129" t="s">
        <v>128</v>
      </c>
      <c r="I13" s="129" t="s">
        <v>129</v>
      </c>
      <c r="J13" s="129" t="s">
        <v>130</v>
      </c>
      <c r="K13" s="262" t="s">
        <v>131</v>
      </c>
      <c r="L13" s="262" t="s">
        <v>132</v>
      </c>
      <c r="M13" s="129" t="s">
        <v>120</v>
      </c>
      <c r="N13" s="129" t="s">
        <v>133</v>
      </c>
      <c r="O13" s="129" t="s">
        <v>134</v>
      </c>
      <c r="P13" s="129" t="s">
        <v>111</v>
      </c>
      <c r="Q13" s="129">
        <v>0</v>
      </c>
      <c r="R13" s="129">
        <v>2025</v>
      </c>
      <c r="S13" s="263">
        <v>0.2</v>
      </c>
      <c r="T13" s="263">
        <v>0.3</v>
      </c>
      <c r="U13" s="263">
        <v>0.39</v>
      </c>
      <c r="V13" s="263">
        <v>0.48</v>
      </c>
      <c r="W13" s="263">
        <v>0.56999999999999995</v>
      </c>
      <c r="X13" s="263">
        <v>0.65999999999999992</v>
      </c>
      <c r="Y13" s="263">
        <v>0.74999999999999989</v>
      </c>
      <c r="Z13" s="263">
        <v>0.83999999999999986</v>
      </c>
      <c r="AA13" s="263">
        <v>0.92999999999999983</v>
      </c>
      <c r="AB13" s="263">
        <v>1</v>
      </c>
      <c r="AC13" s="263">
        <f>AB13</f>
        <v>1</v>
      </c>
      <c r="AD13" s="264">
        <v>73.567329999999998</v>
      </c>
      <c r="AE13" s="264">
        <v>76.142186549999991</v>
      </c>
      <c r="AF13" s="264">
        <v>78.807163079249989</v>
      </c>
      <c r="AG13" s="264">
        <v>81.565413787023687</v>
      </c>
      <c r="AH13" s="264">
        <v>84.420203269569612</v>
      </c>
      <c r="AI13" s="264">
        <v>87.374910384004508</v>
      </c>
      <c r="AJ13" s="264">
        <v>90.4330322474447</v>
      </c>
      <c r="AK13" s="264">
        <v>93.598188376105199</v>
      </c>
      <c r="AL13" s="264">
        <v>96.874124969268905</v>
      </c>
      <c r="AM13" s="264">
        <v>100.26471934319299</v>
      </c>
      <c r="AN13" s="264">
        <f>SUM(AD13:AM13)</f>
        <v>863.04727200585955</v>
      </c>
      <c r="AO13" s="264">
        <v>73.567329999999998</v>
      </c>
      <c r="AP13" s="129" t="s">
        <v>135</v>
      </c>
      <c r="AQ13" s="129"/>
      <c r="AR13" s="129"/>
      <c r="AS13" s="264">
        <v>76.142186549999991</v>
      </c>
      <c r="AT13" s="129" t="s">
        <v>135</v>
      </c>
      <c r="AU13" s="129"/>
      <c r="AV13" s="129"/>
      <c r="AW13" s="264">
        <v>78.807163079249989</v>
      </c>
      <c r="AX13" s="129" t="s">
        <v>135</v>
      </c>
      <c r="AY13" s="129"/>
      <c r="AZ13" s="129"/>
      <c r="BA13" s="264">
        <v>81.565413787023687</v>
      </c>
      <c r="BB13" s="129" t="s">
        <v>135</v>
      </c>
      <c r="BC13" s="129"/>
      <c r="BD13" s="129"/>
      <c r="BE13" s="264">
        <v>84.420203269569612</v>
      </c>
      <c r="BF13" s="129" t="s">
        <v>135</v>
      </c>
      <c r="BG13" s="129"/>
      <c r="BH13" s="129"/>
      <c r="BI13" s="265">
        <v>87.374910384004508</v>
      </c>
      <c r="BJ13" s="129" t="s">
        <v>135</v>
      </c>
      <c r="BK13" s="129"/>
      <c r="BL13" s="129"/>
      <c r="BM13" s="265">
        <v>90.4330322474447</v>
      </c>
      <c r="BN13" s="129" t="s">
        <v>135</v>
      </c>
      <c r="BO13" s="129"/>
      <c r="BP13" s="129"/>
      <c r="BQ13" s="265">
        <v>93.598188376105199</v>
      </c>
      <c r="BR13" s="129" t="s">
        <v>135</v>
      </c>
      <c r="BS13" s="129"/>
      <c r="BT13" s="129"/>
      <c r="BU13" s="265">
        <v>96.874124969268905</v>
      </c>
      <c r="BV13" s="129" t="s">
        <v>135</v>
      </c>
      <c r="BW13" s="129"/>
      <c r="BX13" s="129"/>
      <c r="BY13" s="265">
        <v>100.26471934319299</v>
      </c>
      <c r="BZ13" s="129" t="s">
        <v>135</v>
      </c>
      <c r="CA13" s="129"/>
      <c r="CB13" s="129"/>
      <c r="CC13" s="266">
        <f>AO13+AS13+AW13+BA13+BE13+BI13+BM13+BQ13+BU13+BY13</f>
        <v>863.04727200585955</v>
      </c>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row>
    <row r="14" spans="1:124" ht="60" hidden="1" customHeight="1">
      <c r="A14" s="140"/>
      <c r="B14" s="321"/>
      <c r="C14" s="368"/>
      <c r="D14" s="129" t="s">
        <v>136</v>
      </c>
      <c r="E14" s="129" t="s">
        <v>104</v>
      </c>
      <c r="F14" s="129" t="s">
        <v>114</v>
      </c>
      <c r="G14" s="129" t="s">
        <v>127</v>
      </c>
      <c r="H14" s="129" t="s">
        <v>137</v>
      </c>
      <c r="I14" s="129" t="s">
        <v>138</v>
      </c>
      <c r="J14" s="129" t="s">
        <v>139</v>
      </c>
      <c r="K14" s="261">
        <v>46054</v>
      </c>
      <c r="L14" s="261">
        <v>49674</v>
      </c>
      <c r="M14" s="129" t="s">
        <v>120</v>
      </c>
      <c r="N14" s="129" t="s">
        <v>140</v>
      </c>
      <c r="O14" s="129" t="s">
        <v>141</v>
      </c>
      <c r="P14" s="129" t="s">
        <v>111</v>
      </c>
      <c r="Q14" s="129">
        <v>0</v>
      </c>
      <c r="R14" s="129">
        <v>2025</v>
      </c>
      <c r="S14" s="263">
        <v>0.15</v>
      </c>
      <c r="T14" s="263">
        <f>S14+10%+5%</f>
        <v>0.3</v>
      </c>
      <c r="U14" s="263">
        <f t="shared" ref="U14:AB14" si="0">T14+5%+3.75%</f>
        <v>0.38749999999999996</v>
      </c>
      <c r="V14" s="263">
        <f t="shared" si="0"/>
        <v>0.47499999999999992</v>
      </c>
      <c r="W14" s="263">
        <f t="shared" si="0"/>
        <v>0.56249999999999989</v>
      </c>
      <c r="X14" s="263">
        <f t="shared" si="0"/>
        <v>0.64999999999999991</v>
      </c>
      <c r="Y14" s="263">
        <f t="shared" si="0"/>
        <v>0.73749999999999993</v>
      </c>
      <c r="Z14" s="263">
        <f t="shared" si="0"/>
        <v>0.82499999999999996</v>
      </c>
      <c r="AA14" s="263">
        <f t="shared" si="0"/>
        <v>0.91249999999999998</v>
      </c>
      <c r="AB14" s="263">
        <f t="shared" si="0"/>
        <v>1</v>
      </c>
      <c r="AC14" s="263">
        <f>AB14</f>
        <v>1</v>
      </c>
      <c r="AD14" s="264">
        <v>16.995000000000001</v>
      </c>
      <c r="AE14" s="264">
        <v>17.589825000000001</v>
      </c>
      <c r="AF14" s="264">
        <v>18.205468875000001</v>
      </c>
      <c r="AG14" s="264">
        <v>18.842660285624998</v>
      </c>
      <c r="AH14" s="264">
        <v>19.5021533956219</v>
      </c>
      <c r="AI14" s="264">
        <v>20.184728764468598</v>
      </c>
      <c r="AJ14" s="264">
        <v>20.891194271225</v>
      </c>
      <c r="AK14" s="264">
        <v>21.622386070717901</v>
      </c>
      <c r="AL14" s="264">
        <v>22.379169583193001</v>
      </c>
      <c r="AM14" s="264">
        <v>23.1624405186048</v>
      </c>
      <c r="AN14" s="264">
        <f>SUM(AD14:AM14)</f>
        <v>199.37502676445621</v>
      </c>
      <c r="AO14" s="264">
        <f>AD14</f>
        <v>16.995000000000001</v>
      </c>
      <c r="AP14" s="129" t="s">
        <v>135</v>
      </c>
      <c r="AQ14" s="129"/>
      <c r="AR14" s="129"/>
      <c r="AS14" s="264">
        <f>AE14</f>
        <v>17.589825000000001</v>
      </c>
      <c r="AT14" s="129" t="s">
        <v>135</v>
      </c>
      <c r="AU14" s="129"/>
      <c r="AV14" s="129"/>
      <c r="AW14" s="264">
        <f>AF14</f>
        <v>18.205468875000001</v>
      </c>
      <c r="AX14" s="129" t="s">
        <v>135</v>
      </c>
      <c r="AY14" s="129"/>
      <c r="AZ14" s="129"/>
      <c r="BA14" s="264">
        <f>AG14</f>
        <v>18.842660285624998</v>
      </c>
      <c r="BB14" s="129" t="s">
        <v>135</v>
      </c>
      <c r="BC14" s="129"/>
      <c r="BD14" s="129"/>
      <c r="BE14" s="264">
        <f>AH14</f>
        <v>19.5021533956219</v>
      </c>
      <c r="BF14" s="129" t="s">
        <v>135</v>
      </c>
      <c r="BG14" s="129"/>
      <c r="BH14" s="129"/>
      <c r="BI14" s="265">
        <f>AI14</f>
        <v>20.184728764468598</v>
      </c>
      <c r="BJ14" s="129" t="s">
        <v>135</v>
      </c>
      <c r="BK14" s="129"/>
      <c r="BL14" s="129"/>
      <c r="BM14" s="265">
        <f>AJ14</f>
        <v>20.891194271225</v>
      </c>
      <c r="BN14" s="129" t="s">
        <v>135</v>
      </c>
      <c r="BO14" s="129"/>
      <c r="BP14" s="129"/>
      <c r="BQ14" s="265">
        <f>AK14</f>
        <v>21.622386070717901</v>
      </c>
      <c r="BR14" s="129" t="s">
        <v>135</v>
      </c>
      <c r="BS14" s="129"/>
      <c r="BT14" s="129"/>
      <c r="BU14" s="265">
        <f>AL14</f>
        <v>22.379169583193001</v>
      </c>
      <c r="BV14" s="129" t="s">
        <v>135</v>
      </c>
      <c r="BW14" s="129"/>
      <c r="BX14" s="129"/>
      <c r="BY14" s="265">
        <f>AM14</f>
        <v>23.1624405186048</v>
      </c>
      <c r="BZ14" s="129" t="s">
        <v>135</v>
      </c>
      <c r="CA14" s="129"/>
      <c r="CB14" s="129"/>
      <c r="CC14" s="266">
        <f>AO14+AS14+AW14+BA14+BE14+BI14+BM14+BQ14+BU14+BY14</f>
        <v>199.37502676445621</v>
      </c>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row>
    <row r="15" spans="1:124" ht="77.45" hidden="1" customHeight="1">
      <c r="A15" s="140"/>
      <c r="B15" s="321"/>
      <c r="C15" s="368"/>
      <c r="D15" s="270" t="s">
        <v>142</v>
      </c>
      <c r="E15" s="270" t="s">
        <v>104</v>
      </c>
      <c r="F15" s="270" t="s">
        <v>143</v>
      </c>
      <c r="G15" s="270" t="s">
        <v>144</v>
      </c>
      <c r="H15" s="271"/>
      <c r="I15" s="270" t="s">
        <v>145</v>
      </c>
      <c r="J15" s="270" t="s">
        <v>146</v>
      </c>
      <c r="K15" s="272">
        <v>49674</v>
      </c>
      <c r="L15" s="273"/>
      <c r="M15" s="270" t="s">
        <v>110</v>
      </c>
      <c r="N15" s="270" t="s">
        <v>147</v>
      </c>
      <c r="O15" s="270" t="s">
        <v>148</v>
      </c>
      <c r="P15" s="270" t="s">
        <v>111</v>
      </c>
      <c r="Q15" s="270">
        <v>0</v>
      </c>
      <c r="R15" s="270">
        <v>2025</v>
      </c>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4"/>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row>
    <row r="16" spans="1:124" ht="54.75" hidden="1" customHeight="1">
      <c r="A16" s="140"/>
      <c r="B16" s="321"/>
      <c r="C16" s="368"/>
      <c r="D16" s="270" t="s">
        <v>149</v>
      </c>
      <c r="E16" s="270" t="s">
        <v>104</v>
      </c>
      <c r="F16" s="270" t="s">
        <v>114</v>
      </c>
      <c r="G16" s="270" t="s">
        <v>150</v>
      </c>
      <c r="H16" s="270"/>
      <c r="I16" s="270"/>
      <c r="J16" s="270"/>
      <c r="K16" s="272"/>
      <c r="L16" s="272"/>
      <c r="M16" s="270"/>
      <c r="N16" s="270"/>
      <c r="O16" s="270"/>
      <c r="P16" s="270"/>
      <c r="Q16" s="270">
        <v>0</v>
      </c>
      <c r="R16" s="270">
        <v>2025</v>
      </c>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4"/>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row>
    <row r="17" spans="1:124" ht="82.5" hidden="1" customHeight="1">
      <c r="A17" s="140"/>
      <c r="B17" s="321"/>
      <c r="C17" s="368"/>
      <c r="D17" s="129" t="s">
        <v>151</v>
      </c>
      <c r="E17" s="129" t="s">
        <v>104</v>
      </c>
      <c r="F17" s="129" t="s">
        <v>152</v>
      </c>
      <c r="G17" s="129" t="s">
        <v>153</v>
      </c>
      <c r="H17" s="129" t="s">
        <v>154</v>
      </c>
      <c r="I17" s="129" t="s">
        <v>155</v>
      </c>
      <c r="J17" s="129" t="s">
        <v>156</v>
      </c>
      <c r="K17" s="261">
        <v>46054</v>
      </c>
      <c r="L17" s="261">
        <v>46752</v>
      </c>
      <c r="M17" s="129" t="s">
        <v>110</v>
      </c>
      <c r="N17" s="129" t="s">
        <v>157</v>
      </c>
      <c r="O17" s="129" t="s">
        <v>158</v>
      </c>
      <c r="P17" s="129" t="s">
        <v>111</v>
      </c>
      <c r="Q17" s="129">
        <v>0</v>
      </c>
      <c r="R17" s="129">
        <v>2025</v>
      </c>
      <c r="S17" s="263">
        <v>0.4</v>
      </c>
      <c r="T17" s="263">
        <v>1</v>
      </c>
      <c r="U17" s="129"/>
      <c r="V17" s="129"/>
      <c r="W17" s="129"/>
      <c r="X17" s="129"/>
      <c r="Y17" s="129"/>
      <c r="Z17" s="129"/>
      <c r="AA17" s="129"/>
      <c r="AB17" s="129"/>
      <c r="AC17" s="263">
        <v>1</v>
      </c>
      <c r="AD17" s="129"/>
      <c r="AE17" s="129"/>
      <c r="AF17" s="129"/>
      <c r="AG17" s="129"/>
      <c r="AH17" s="129"/>
      <c r="AI17" s="129"/>
      <c r="AJ17" s="129"/>
      <c r="AK17" s="129"/>
      <c r="AL17" s="129"/>
      <c r="AM17" s="129"/>
      <c r="AN17" s="129"/>
      <c r="AO17" s="264">
        <v>0</v>
      </c>
      <c r="AP17" s="129" t="s">
        <v>159</v>
      </c>
      <c r="AQ17" s="129"/>
      <c r="AR17" s="129"/>
      <c r="AS17" s="264">
        <v>0</v>
      </c>
      <c r="AT17" s="129" t="s">
        <v>159</v>
      </c>
      <c r="AU17" s="129"/>
      <c r="AV17" s="129"/>
      <c r="AW17" s="264">
        <v>0</v>
      </c>
      <c r="AX17" s="129" t="s">
        <v>159</v>
      </c>
      <c r="AY17" s="129"/>
      <c r="AZ17" s="129"/>
      <c r="BA17" s="264">
        <v>0</v>
      </c>
      <c r="BB17" s="129" t="s">
        <v>159</v>
      </c>
      <c r="BC17" s="129"/>
      <c r="BD17" s="129"/>
      <c r="BE17" s="264">
        <v>0</v>
      </c>
      <c r="BF17" s="129" t="s">
        <v>159</v>
      </c>
      <c r="BG17" s="129"/>
      <c r="BH17" s="129"/>
      <c r="BI17" s="264">
        <v>0</v>
      </c>
      <c r="BJ17" s="129" t="s">
        <v>159</v>
      </c>
      <c r="BK17" s="129"/>
      <c r="BL17" s="129"/>
      <c r="BM17" s="264">
        <v>0</v>
      </c>
      <c r="BN17" s="129" t="s">
        <v>159</v>
      </c>
      <c r="BO17" s="129"/>
      <c r="BP17" s="129"/>
      <c r="BQ17" s="264">
        <v>0</v>
      </c>
      <c r="BR17" s="129" t="s">
        <v>159</v>
      </c>
      <c r="BS17" s="129"/>
      <c r="BT17" s="129"/>
      <c r="BU17" s="264">
        <v>0</v>
      </c>
      <c r="BV17" s="129" t="s">
        <v>159</v>
      </c>
      <c r="BW17" s="129"/>
      <c r="BX17" s="129"/>
      <c r="BY17" s="264">
        <v>0</v>
      </c>
      <c r="BZ17" s="129" t="s">
        <v>159</v>
      </c>
      <c r="CA17" s="129"/>
      <c r="CB17" s="129"/>
      <c r="CC17" s="264">
        <v>0</v>
      </c>
      <c r="CD17" s="129"/>
      <c r="CE17" s="129"/>
      <c r="CF17" s="129"/>
      <c r="CG17" s="129"/>
      <c r="CH17" s="129"/>
      <c r="CI17" s="129"/>
      <c r="CJ17" s="129"/>
      <c r="CK17" s="129"/>
      <c r="CL17" s="129"/>
      <c r="CM17" s="129"/>
      <c r="CN17" s="129"/>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29"/>
      <c r="DN17" s="129"/>
      <c r="DO17" s="129"/>
      <c r="DP17" s="129"/>
      <c r="DQ17" s="129"/>
      <c r="DR17" s="129"/>
      <c r="DS17" s="129"/>
      <c r="DT17" s="129"/>
    </row>
    <row r="18" spans="1:124" ht="87" hidden="1" customHeight="1">
      <c r="A18" s="140"/>
      <c r="B18" s="321"/>
      <c r="C18" s="368"/>
      <c r="D18" s="129" t="s">
        <v>160</v>
      </c>
      <c r="E18" s="129" t="s">
        <v>104</v>
      </c>
      <c r="F18" s="129" t="s">
        <v>161</v>
      </c>
      <c r="G18" s="129" t="s">
        <v>153</v>
      </c>
      <c r="H18" s="129" t="s">
        <v>162</v>
      </c>
      <c r="I18" s="129" t="s">
        <v>163</v>
      </c>
      <c r="J18" s="129" t="s">
        <v>164</v>
      </c>
      <c r="K18" s="261">
        <v>46023</v>
      </c>
      <c r="L18" s="261">
        <v>47483</v>
      </c>
      <c r="M18" s="129" t="s">
        <v>110</v>
      </c>
      <c r="N18" s="129" t="s">
        <v>165</v>
      </c>
      <c r="O18" s="129" t="s">
        <v>166</v>
      </c>
      <c r="P18" s="129" t="s">
        <v>111</v>
      </c>
      <c r="Q18" s="129">
        <v>0</v>
      </c>
      <c r="R18" s="129">
        <v>2025</v>
      </c>
      <c r="S18" s="263">
        <v>0.2</v>
      </c>
      <c r="T18" s="263">
        <v>0.55000000000000004</v>
      </c>
      <c r="U18" s="263">
        <v>0.8</v>
      </c>
      <c r="V18" s="263">
        <v>1</v>
      </c>
      <c r="W18" s="129"/>
      <c r="X18" s="129"/>
      <c r="Y18" s="129"/>
      <c r="Z18" s="129"/>
      <c r="AA18" s="129"/>
      <c r="AB18" s="129"/>
      <c r="AC18" s="264">
        <v>1</v>
      </c>
      <c r="AD18" s="264">
        <v>50</v>
      </c>
      <c r="AE18" s="264">
        <v>100</v>
      </c>
      <c r="AF18" s="264">
        <v>150</v>
      </c>
      <c r="AG18" s="264">
        <v>160</v>
      </c>
      <c r="AH18" s="129"/>
      <c r="AI18" s="129"/>
      <c r="AJ18" s="129"/>
      <c r="AK18" s="129"/>
      <c r="AL18" s="129"/>
      <c r="AM18" s="129"/>
      <c r="AN18" s="265">
        <v>160</v>
      </c>
      <c r="AO18" s="264">
        <v>50</v>
      </c>
      <c r="AP18" s="129" t="s">
        <v>159</v>
      </c>
      <c r="AQ18" s="129"/>
      <c r="AR18" s="129"/>
      <c r="AS18" s="264">
        <v>50</v>
      </c>
      <c r="AT18" s="129" t="s">
        <v>159</v>
      </c>
      <c r="AU18" s="129"/>
      <c r="AV18" s="129"/>
      <c r="AW18" s="264">
        <v>50</v>
      </c>
      <c r="AX18" s="129" t="s">
        <v>159</v>
      </c>
      <c r="AY18" s="129"/>
      <c r="AZ18" s="129"/>
      <c r="BA18" s="264">
        <v>10</v>
      </c>
      <c r="BB18" s="129" t="s">
        <v>159</v>
      </c>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264">
        <v>160</v>
      </c>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row>
    <row r="19" spans="1:124" s="71" customFormat="1" ht="81" hidden="1" customHeight="1">
      <c r="A19" s="140"/>
      <c r="B19" s="321"/>
      <c r="C19" s="368"/>
      <c r="D19" s="129" t="s">
        <v>167</v>
      </c>
      <c r="E19" s="129" t="s">
        <v>104</v>
      </c>
      <c r="F19" s="129" t="s">
        <v>114</v>
      </c>
      <c r="G19" s="129" t="s">
        <v>168</v>
      </c>
      <c r="H19" s="129" t="s">
        <v>169</v>
      </c>
      <c r="I19" s="129" t="s">
        <v>170</v>
      </c>
      <c r="J19" s="129" t="s">
        <v>171</v>
      </c>
      <c r="K19" s="261">
        <v>46023</v>
      </c>
      <c r="L19" s="261">
        <v>46386</v>
      </c>
      <c r="M19" s="129" t="s">
        <v>110</v>
      </c>
      <c r="N19" s="129" t="s">
        <v>172</v>
      </c>
      <c r="O19" s="175" t="s">
        <v>173</v>
      </c>
      <c r="P19" s="129" t="s">
        <v>111</v>
      </c>
      <c r="Q19" s="129">
        <v>0</v>
      </c>
      <c r="R19" s="129">
        <v>2025</v>
      </c>
      <c r="S19" s="263">
        <v>1</v>
      </c>
      <c r="T19" s="129"/>
      <c r="U19" s="129"/>
      <c r="V19" s="129"/>
      <c r="W19" s="129"/>
      <c r="X19" s="129"/>
      <c r="Y19" s="129"/>
      <c r="Z19" s="129"/>
      <c r="AA19" s="129"/>
      <c r="AB19" s="129"/>
      <c r="AC19" s="263">
        <v>1</v>
      </c>
      <c r="AD19" s="129"/>
      <c r="AE19" s="129"/>
      <c r="AF19" s="129"/>
      <c r="AG19" s="129"/>
      <c r="AH19" s="129"/>
      <c r="AI19" s="129"/>
      <c r="AJ19" s="129"/>
      <c r="AK19" s="129"/>
      <c r="AL19" s="129"/>
      <c r="AM19" s="129"/>
      <c r="AN19" s="129"/>
      <c r="AO19" s="264">
        <v>0</v>
      </c>
      <c r="AP19" s="129" t="s">
        <v>159</v>
      </c>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264">
        <v>0</v>
      </c>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9"/>
      <c r="DI19" s="129"/>
      <c r="DJ19" s="129"/>
      <c r="DK19" s="129"/>
      <c r="DL19" s="129"/>
      <c r="DM19" s="129"/>
      <c r="DN19" s="129"/>
      <c r="DO19" s="129"/>
      <c r="DP19" s="129"/>
      <c r="DQ19" s="129"/>
      <c r="DR19" s="129"/>
      <c r="DS19" s="129"/>
      <c r="DT19" s="129"/>
    </row>
    <row r="20" spans="1:124" ht="68.25" hidden="1" customHeight="1">
      <c r="A20" s="140"/>
      <c r="B20" s="321"/>
      <c r="C20" s="368"/>
      <c r="D20" s="129" t="s">
        <v>174</v>
      </c>
      <c r="E20" s="129" t="s">
        <v>104</v>
      </c>
      <c r="F20" s="129" t="s">
        <v>175</v>
      </c>
      <c r="G20" s="129" t="s">
        <v>176</v>
      </c>
      <c r="H20" s="129" t="s">
        <v>177</v>
      </c>
      <c r="I20" s="129" t="s">
        <v>178</v>
      </c>
      <c r="J20" s="129" t="s">
        <v>179</v>
      </c>
      <c r="K20" s="261">
        <v>46055</v>
      </c>
      <c r="L20" s="261">
        <v>47117</v>
      </c>
      <c r="M20" s="129" t="s">
        <v>110</v>
      </c>
      <c r="N20" s="129" t="s">
        <v>180</v>
      </c>
      <c r="O20" s="129" t="s">
        <v>181</v>
      </c>
      <c r="P20" s="129" t="s">
        <v>182</v>
      </c>
      <c r="Q20" s="129">
        <v>0</v>
      </c>
      <c r="R20" s="129">
        <v>2025</v>
      </c>
      <c r="S20" s="263">
        <v>0.3</v>
      </c>
      <c r="T20" s="263">
        <v>0.6</v>
      </c>
      <c r="U20" s="263">
        <v>1</v>
      </c>
      <c r="V20" s="129"/>
      <c r="W20" s="129"/>
      <c r="X20" s="129"/>
      <c r="Y20" s="129"/>
      <c r="Z20" s="129"/>
      <c r="AA20" s="129"/>
      <c r="AB20" s="129"/>
      <c r="AC20" s="263">
        <v>1</v>
      </c>
      <c r="AD20" s="264">
        <v>40</v>
      </c>
      <c r="AE20" s="264">
        <v>80</v>
      </c>
      <c r="AF20" s="264">
        <v>120</v>
      </c>
      <c r="AG20" s="129"/>
      <c r="AH20" s="129"/>
      <c r="AI20" s="129"/>
      <c r="AJ20" s="129"/>
      <c r="AK20" s="129"/>
      <c r="AL20" s="129"/>
      <c r="AM20" s="129"/>
      <c r="AN20" s="265">
        <v>120</v>
      </c>
      <c r="AO20" s="264">
        <v>40</v>
      </c>
      <c r="AP20" s="129" t="s">
        <v>183</v>
      </c>
      <c r="AQ20" s="129"/>
      <c r="AR20" s="129"/>
      <c r="AS20" s="264">
        <v>40</v>
      </c>
      <c r="AT20" s="129" t="s">
        <v>183</v>
      </c>
      <c r="AU20" s="129"/>
      <c r="AV20" s="129"/>
      <c r="AW20" s="264">
        <v>40</v>
      </c>
      <c r="AX20" s="129" t="s">
        <v>183</v>
      </c>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266">
        <v>120</v>
      </c>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row>
    <row r="21" spans="1:124" ht="80.25" hidden="1" customHeight="1">
      <c r="A21" s="140"/>
      <c r="B21" s="321"/>
      <c r="C21" s="368"/>
      <c r="D21" s="129" t="s">
        <v>184</v>
      </c>
      <c r="E21" s="129" t="s">
        <v>104</v>
      </c>
      <c r="F21" s="129" t="s">
        <v>185</v>
      </c>
      <c r="G21" s="129" t="s">
        <v>186</v>
      </c>
      <c r="H21" s="129" t="s">
        <v>187</v>
      </c>
      <c r="I21" s="129" t="s">
        <v>188</v>
      </c>
      <c r="J21" s="129" t="s">
        <v>189</v>
      </c>
      <c r="K21" s="261">
        <v>46023</v>
      </c>
      <c r="L21" s="261">
        <v>48213</v>
      </c>
      <c r="M21" s="129" t="s">
        <v>110</v>
      </c>
      <c r="N21" s="129" t="s">
        <v>190</v>
      </c>
      <c r="O21" s="129" t="s">
        <v>191</v>
      </c>
      <c r="P21" s="129" t="s">
        <v>192</v>
      </c>
      <c r="Q21" s="129">
        <v>0</v>
      </c>
      <c r="R21" s="129">
        <v>2025</v>
      </c>
      <c r="S21" s="263">
        <v>0.9</v>
      </c>
      <c r="T21" s="263">
        <v>0.9</v>
      </c>
      <c r="U21" s="263">
        <v>0.9</v>
      </c>
      <c r="V21" s="263">
        <v>0.9</v>
      </c>
      <c r="W21" s="263">
        <v>0.9</v>
      </c>
      <c r="X21" s="263">
        <v>0.9</v>
      </c>
      <c r="Y21" s="129"/>
      <c r="Z21" s="129"/>
      <c r="AA21" s="129"/>
      <c r="AB21" s="129"/>
      <c r="AC21" s="129"/>
      <c r="AD21" s="129"/>
      <c r="AE21" s="129"/>
      <c r="AF21" s="129"/>
      <c r="AG21" s="129"/>
      <c r="AH21" s="129"/>
      <c r="AI21" s="129"/>
      <c r="AJ21" s="129"/>
      <c r="AK21" s="129"/>
      <c r="AL21" s="129"/>
      <c r="AM21" s="129"/>
      <c r="AN21" s="265">
        <v>0</v>
      </c>
      <c r="AO21" s="265">
        <v>0</v>
      </c>
      <c r="AP21" s="262" t="s">
        <v>159</v>
      </c>
      <c r="AQ21" s="129"/>
      <c r="AR21" s="129"/>
      <c r="AS21" s="265">
        <v>0</v>
      </c>
      <c r="AT21" s="262" t="s">
        <v>159</v>
      </c>
      <c r="AU21" s="129"/>
      <c r="AV21" s="129"/>
      <c r="AW21" s="265">
        <v>0</v>
      </c>
      <c r="AX21" s="262" t="s">
        <v>159</v>
      </c>
      <c r="AY21" s="129"/>
      <c r="AZ21" s="129"/>
      <c r="BA21" s="265">
        <v>0</v>
      </c>
      <c r="BB21" s="262" t="s">
        <v>159</v>
      </c>
      <c r="BC21" s="129"/>
      <c r="BD21" s="129"/>
      <c r="BE21" s="265">
        <v>0</v>
      </c>
      <c r="BF21" s="262" t="s">
        <v>159</v>
      </c>
      <c r="BG21" s="129"/>
      <c r="BH21" s="129"/>
      <c r="BI21" s="265">
        <v>0</v>
      </c>
      <c r="BJ21" s="262" t="s">
        <v>159</v>
      </c>
      <c r="BK21" s="129"/>
      <c r="BL21" s="129"/>
      <c r="BM21" s="129"/>
      <c r="BN21" s="129"/>
      <c r="BO21" s="129"/>
      <c r="BP21" s="129"/>
      <c r="BQ21" s="129"/>
      <c r="BR21" s="129"/>
      <c r="BS21" s="129"/>
      <c r="BT21" s="129"/>
      <c r="BU21" s="129"/>
      <c r="BV21" s="129"/>
      <c r="BW21" s="129"/>
      <c r="BX21" s="129"/>
      <c r="BY21" s="129"/>
      <c r="BZ21" s="129"/>
      <c r="CA21" s="129"/>
      <c r="CB21" s="129"/>
      <c r="CC21" s="266">
        <v>0</v>
      </c>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9"/>
      <c r="DI21" s="129"/>
      <c r="DJ21" s="129"/>
      <c r="DK21" s="129"/>
      <c r="DL21" s="129"/>
      <c r="DM21" s="129"/>
      <c r="DN21" s="129"/>
      <c r="DO21" s="129"/>
      <c r="DP21" s="129"/>
      <c r="DQ21" s="129"/>
      <c r="DR21" s="129"/>
      <c r="DS21" s="129"/>
      <c r="DT21" s="129"/>
    </row>
    <row r="22" spans="1:124" ht="80.25" hidden="1" customHeight="1">
      <c r="A22" s="140"/>
      <c r="B22" s="321"/>
      <c r="C22" s="368"/>
      <c r="D22" s="129" t="s">
        <v>193</v>
      </c>
      <c r="E22" s="129" t="s">
        <v>104</v>
      </c>
      <c r="F22" s="129" t="s">
        <v>194</v>
      </c>
      <c r="G22" s="129" t="s">
        <v>186</v>
      </c>
      <c r="H22" s="129" t="s">
        <v>195</v>
      </c>
      <c r="I22" s="129" t="s">
        <v>196</v>
      </c>
      <c r="J22" s="129" t="s">
        <v>197</v>
      </c>
      <c r="K22" s="261">
        <v>46388</v>
      </c>
      <c r="L22" s="261">
        <v>49674</v>
      </c>
      <c r="M22" s="129" t="s">
        <v>110</v>
      </c>
      <c r="N22" s="129" t="s">
        <v>198</v>
      </c>
      <c r="O22" s="129" t="s">
        <v>199</v>
      </c>
      <c r="P22" s="129" t="s">
        <v>111</v>
      </c>
      <c r="Q22" s="129">
        <v>0</v>
      </c>
      <c r="R22" s="129">
        <v>2025</v>
      </c>
      <c r="S22" s="129"/>
      <c r="T22" s="129">
        <v>366</v>
      </c>
      <c r="U22" s="129">
        <v>466</v>
      </c>
      <c r="V22" s="129">
        <v>515</v>
      </c>
      <c r="W22" s="129">
        <v>540</v>
      </c>
      <c r="X22" s="129">
        <v>567</v>
      </c>
      <c r="Y22" s="129"/>
      <c r="Z22" s="129"/>
      <c r="AA22" s="129"/>
      <c r="AB22" s="129"/>
      <c r="AC22" s="129">
        <f>+T22+U22+V22+W22+X22</f>
        <v>2454</v>
      </c>
      <c r="AD22" s="262"/>
      <c r="AE22" s="275">
        <v>47483</v>
      </c>
      <c r="AF22" s="275">
        <v>52739</v>
      </c>
      <c r="AG22" s="275">
        <v>70506</v>
      </c>
      <c r="AH22" s="275">
        <v>81816</v>
      </c>
      <c r="AI22" s="275">
        <v>90077</v>
      </c>
      <c r="AJ22" s="262"/>
      <c r="AK22" s="262"/>
      <c r="AL22" s="262"/>
      <c r="AM22" s="262"/>
      <c r="AN22" s="264">
        <v>146260</v>
      </c>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251"/>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9"/>
      <c r="DI22" s="129"/>
      <c r="DJ22" s="129"/>
      <c r="DK22" s="129"/>
      <c r="DL22" s="129"/>
      <c r="DM22" s="129"/>
      <c r="DN22" s="129"/>
      <c r="DO22" s="129"/>
      <c r="DP22" s="129"/>
      <c r="DQ22" s="129"/>
      <c r="DR22" s="129"/>
      <c r="DS22" s="129"/>
      <c r="DT22" s="129"/>
    </row>
    <row r="23" spans="1:124" ht="80.25" hidden="1" customHeight="1">
      <c r="A23" s="140"/>
      <c r="B23" s="321"/>
      <c r="C23" s="368"/>
      <c r="D23" s="129" t="s">
        <v>200</v>
      </c>
      <c r="E23" s="129" t="s">
        <v>104</v>
      </c>
      <c r="F23" s="129" t="s">
        <v>201</v>
      </c>
      <c r="G23" s="129" t="s">
        <v>186</v>
      </c>
      <c r="H23" s="129" t="s">
        <v>202</v>
      </c>
      <c r="I23" s="129" t="s">
        <v>196</v>
      </c>
      <c r="J23" s="129" t="s">
        <v>197</v>
      </c>
      <c r="K23" s="261">
        <v>46023</v>
      </c>
      <c r="L23" s="261">
        <v>49674</v>
      </c>
      <c r="M23" s="129" t="s">
        <v>110</v>
      </c>
      <c r="N23" s="129" t="s">
        <v>203</v>
      </c>
      <c r="O23" s="129" t="s">
        <v>204</v>
      </c>
      <c r="P23" s="129" t="s">
        <v>111</v>
      </c>
      <c r="Q23" s="129">
        <v>0</v>
      </c>
      <c r="R23" s="129">
        <v>2025</v>
      </c>
      <c r="S23" s="129">
        <v>2</v>
      </c>
      <c r="T23" s="129">
        <v>3</v>
      </c>
      <c r="U23" s="129">
        <v>4</v>
      </c>
      <c r="V23" s="129">
        <v>5</v>
      </c>
      <c r="W23" s="129">
        <v>6</v>
      </c>
      <c r="X23" s="129">
        <v>7</v>
      </c>
      <c r="Y23" s="129"/>
      <c r="Z23" s="129"/>
      <c r="AA23" s="129"/>
      <c r="AB23" s="129"/>
      <c r="AC23" s="129">
        <v>7</v>
      </c>
      <c r="AD23" s="264">
        <v>11</v>
      </c>
      <c r="AE23" s="264">
        <v>8</v>
      </c>
      <c r="AF23" s="264">
        <v>12.6</v>
      </c>
      <c r="AG23" s="264">
        <v>17</v>
      </c>
      <c r="AH23" s="264">
        <v>23</v>
      </c>
      <c r="AI23" s="264">
        <v>29</v>
      </c>
      <c r="AJ23" s="262"/>
      <c r="AK23" s="262"/>
      <c r="AL23" s="262"/>
      <c r="AM23" s="262"/>
      <c r="AN23" s="264">
        <v>29</v>
      </c>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251"/>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9"/>
      <c r="DI23" s="129"/>
      <c r="DJ23" s="129"/>
      <c r="DK23" s="129"/>
      <c r="DL23" s="129"/>
      <c r="DM23" s="129"/>
      <c r="DN23" s="129"/>
      <c r="DO23" s="129"/>
      <c r="DP23" s="129"/>
      <c r="DQ23" s="129"/>
      <c r="DR23" s="129"/>
      <c r="DS23" s="129"/>
      <c r="DT23" s="129"/>
    </row>
    <row r="24" spans="1:124" ht="105" hidden="1" customHeight="1">
      <c r="A24" s="140"/>
      <c r="B24" s="321"/>
      <c r="C24" s="368"/>
      <c r="D24" s="129" t="s">
        <v>205</v>
      </c>
      <c r="E24" s="129" t="s">
        <v>104</v>
      </c>
      <c r="F24" s="129" t="s">
        <v>114</v>
      </c>
      <c r="G24" s="129" t="s">
        <v>206</v>
      </c>
      <c r="H24" s="129" t="s">
        <v>207</v>
      </c>
      <c r="I24" s="129" t="s">
        <v>208</v>
      </c>
      <c r="J24" s="129" t="s">
        <v>209</v>
      </c>
      <c r="K24" s="261">
        <v>46023</v>
      </c>
      <c r="L24" s="261">
        <v>49675</v>
      </c>
      <c r="M24" s="129" t="s">
        <v>110</v>
      </c>
      <c r="N24" s="129" t="s">
        <v>210</v>
      </c>
      <c r="O24" s="129" t="s">
        <v>211</v>
      </c>
      <c r="P24" s="129" t="s">
        <v>111</v>
      </c>
      <c r="Q24" s="129">
        <v>0</v>
      </c>
      <c r="R24" s="129">
        <v>2025</v>
      </c>
      <c r="S24" s="263">
        <v>0.37</v>
      </c>
      <c r="T24" s="263">
        <v>0.44</v>
      </c>
      <c r="U24" s="263">
        <v>0.51</v>
      </c>
      <c r="V24" s="263">
        <v>0.57999999999999996</v>
      </c>
      <c r="W24" s="263">
        <v>0.65</v>
      </c>
      <c r="X24" s="263">
        <v>0.72</v>
      </c>
      <c r="Y24" s="263">
        <v>0.79</v>
      </c>
      <c r="Z24" s="263">
        <v>0.86</v>
      </c>
      <c r="AA24" s="263">
        <v>0.93</v>
      </c>
      <c r="AB24" s="263">
        <v>1</v>
      </c>
      <c r="AC24" s="263">
        <v>1</v>
      </c>
      <c r="AD24" s="129"/>
      <c r="AE24" s="264">
        <v>0</v>
      </c>
      <c r="AF24" s="264">
        <v>0</v>
      </c>
      <c r="AG24" s="264">
        <v>0</v>
      </c>
      <c r="AH24" s="264">
        <v>0</v>
      </c>
      <c r="AI24" s="264">
        <v>0</v>
      </c>
      <c r="AJ24" s="264">
        <v>0</v>
      </c>
      <c r="AK24" s="264">
        <v>0</v>
      </c>
      <c r="AL24" s="264">
        <v>0</v>
      </c>
      <c r="AM24" s="264">
        <v>0</v>
      </c>
      <c r="AN24" s="264">
        <v>0</v>
      </c>
      <c r="AO24" s="129"/>
      <c r="AP24" s="129"/>
      <c r="AQ24" s="129"/>
      <c r="AR24" s="129"/>
      <c r="AS24" s="265">
        <v>0</v>
      </c>
      <c r="AT24" s="262" t="s">
        <v>159</v>
      </c>
      <c r="AU24" s="129"/>
      <c r="AV24" s="129"/>
      <c r="AW24" s="265">
        <v>0</v>
      </c>
      <c r="AX24" s="262" t="s">
        <v>159</v>
      </c>
      <c r="AY24" s="129"/>
      <c r="AZ24" s="129"/>
      <c r="BA24" s="265">
        <v>0</v>
      </c>
      <c r="BB24" s="262" t="s">
        <v>159</v>
      </c>
      <c r="BC24" s="129"/>
      <c r="BD24" s="129"/>
      <c r="BE24" s="265">
        <v>0</v>
      </c>
      <c r="BF24" s="262" t="s">
        <v>159</v>
      </c>
      <c r="BG24" s="129"/>
      <c r="BH24" s="129"/>
      <c r="BI24" s="265">
        <v>0</v>
      </c>
      <c r="BJ24" s="262" t="s">
        <v>159</v>
      </c>
      <c r="BK24" s="129"/>
      <c r="BL24" s="129"/>
      <c r="BM24" s="265">
        <v>0</v>
      </c>
      <c r="BN24" s="262" t="s">
        <v>159</v>
      </c>
      <c r="BO24" s="129"/>
      <c r="BP24" s="129"/>
      <c r="BQ24" s="265">
        <v>0</v>
      </c>
      <c r="BR24" s="262" t="s">
        <v>159</v>
      </c>
      <c r="BS24" s="129"/>
      <c r="BT24" s="129"/>
      <c r="BU24" s="265">
        <v>0</v>
      </c>
      <c r="BV24" s="262" t="s">
        <v>159</v>
      </c>
      <c r="BW24" s="129"/>
      <c r="BX24" s="129"/>
      <c r="BY24" s="265">
        <v>0</v>
      </c>
      <c r="BZ24" s="262" t="s">
        <v>159</v>
      </c>
      <c r="CA24" s="129"/>
      <c r="CB24" s="129"/>
      <c r="CC24" s="251">
        <v>0</v>
      </c>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29"/>
      <c r="DP24" s="129"/>
      <c r="DQ24" s="129"/>
      <c r="DR24" s="129"/>
      <c r="DS24" s="129"/>
      <c r="DT24" s="129"/>
    </row>
    <row r="25" spans="1:124" ht="125.25" customHeight="1">
      <c r="A25" s="140"/>
      <c r="B25" s="321"/>
      <c r="C25" s="368"/>
      <c r="D25" s="127" t="s">
        <v>212</v>
      </c>
      <c r="E25" s="127" t="s">
        <v>104</v>
      </c>
      <c r="F25" s="127" t="s">
        <v>213</v>
      </c>
      <c r="G25" s="127" t="s">
        <v>106</v>
      </c>
      <c r="H25" s="127" t="s">
        <v>214</v>
      </c>
      <c r="I25" s="127" t="s">
        <v>215</v>
      </c>
      <c r="J25" s="127" t="s">
        <v>216</v>
      </c>
      <c r="K25" s="295">
        <v>46023</v>
      </c>
      <c r="L25" s="295">
        <v>47117</v>
      </c>
      <c r="M25" s="127" t="s">
        <v>110</v>
      </c>
      <c r="N25" s="127" t="s">
        <v>1222</v>
      </c>
      <c r="O25" s="127" t="s">
        <v>1223</v>
      </c>
      <c r="P25" s="127" t="s">
        <v>111</v>
      </c>
      <c r="Q25" s="127">
        <v>0</v>
      </c>
      <c r="R25" s="127">
        <v>2025</v>
      </c>
      <c r="S25" s="127"/>
      <c r="T25" s="296">
        <v>0.55000000000000004</v>
      </c>
      <c r="U25" s="296">
        <v>0.8</v>
      </c>
      <c r="V25" s="296">
        <v>1</v>
      </c>
      <c r="W25" s="127"/>
      <c r="X25" s="127"/>
      <c r="Y25" s="127"/>
      <c r="Z25" s="127"/>
      <c r="AA25" s="127"/>
      <c r="AB25" s="127"/>
      <c r="AC25" s="127"/>
      <c r="AD25" s="297"/>
      <c r="AE25" s="297"/>
      <c r="AF25" s="297"/>
      <c r="AG25" s="297">
        <f>+((4*0.1*12*10000000)+(2*0.1*6*10000000))/1000000</f>
        <v>60.000000000000007</v>
      </c>
      <c r="AH25" s="297">
        <f>+((4*0.1*6*10000000)+(2*0.1*6*10000000))/1000000</f>
        <v>36.000000000000007</v>
      </c>
      <c r="AI25" s="297">
        <f>+((4*0.1*6*10000000)+(2*0.1*6*10000000))/1000000</f>
        <v>36.000000000000007</v>
      </c>
      <c r="AJ25" s="297"/>
      <c r="AK25" s="297"/>
      <c r="AL25" s="297"/>
      <c r="AM25" s="297"/>
      <c r="AN25" s="297">
        <f>SUBTOTAL(9,AD25:AM25)</f>
        <v>132.00000000000003</v>
      </c>
      <c r="AO25" s="297"/>
      <c r="AP25" s="127"/>
      <c r="AQ25" s="127"/>
      <c r="AR25" s="127"/>
      <c r="AS25" s="297"/>
      <c r="AT25" s="127"/>
      <c r="AU25" s="127"/>
      <c r="AV25" s="127"/>
      <c r="AW25" s="297"/>
      <c r="AX25" s="127"/>
      <c r="AY25" s="127"/>
      <c r="AZ25" s="127"/>
      <c r="BA25" s="297"/>
      <c r="BB25" s="127" t="s">
        <v>159</v>
      </c>
      <c r="BC25" s="299">
        <f>+AG25</f>
        <v>60.000000000000007</v>
      </c>
      <c r="BD25" s="127"/>
      <c r="BE25" s="297"/>
      <c r="BF25" s="127" t="s">
        <v>159</v>
      </c>
      <c r="BG25" s="299">
        <f>+AH25</f>
        <v>36.000000000000007</v>
      </c>
      <c r="BH25" s="127"/>
      <c r="BI25" s="297"/>
      <c r="BJ25" s="127" t="s">
        <v>159</v>
      </c>
      <c r="BK25" s="299">
        <f>+AI25</f>
        <v>36.000000000000007</v>
      </c>
      <c r="BL25" s="127"/>
      <c r="BM25" s="297"/>
      <c r="BN25" s="127"/>
      <c r="BO25" s="127"/>
      <c r="BP25" s="127"/>
      <c r="BQ25" s="297"/>
      <c r="BR25" s="127"/>
      <c r="BS25" s="127"/>
      <c r="BT25" s="127"/>
      <c r="BU25" s="297"/>
      <c r="BV25" s="127"/>
      <c r="BW25" s="127"/>
      <c r="BX25" s="127"/>
      <c r="BY25" s="297"/>
      <c r="BZ25" s="127"/>
      <c r="CA25" s="127"/>
      <c r="CB25" s="127"/>
      <c r="CC25" s="297">
        <v>132</v>
      </c>
      <c r="CD25" s="127"/>
      <c r="CE25" s="127"/>
      <c r="CF25" s="127"/>
      <c r="CG25" s="127"/>
      <c r="CH25" s="127"/>
      <c r="CI25" s="127"/>
      <c r="CJ25" s="127"/>
      <c r="CK25" s="127"/>
      <c r="CL25" s="127"/>
      <c r="CM25" s="127"/>
      <c r="CN25" s="127"/>
      <c r="CO25" s="127"/>
      <c r="CP25" s="127"/>
      <c r="CQ25" s="127"/>
      <c r="CR25" s="127"/>
      <c r="CS25" s="127"/>
      <c r="CT25" s="127"/>
      <c r="CU25" s="127" t="e">
        <f>IF(SUM(AU25,AW25,BC25,BE25,BG25,BI25,BK25,#REF!,#REF!,BM25,BO25,BQ25,BS25,BU25,BW25,BY25,CA25,CC25,CE25,CG25,CI25,CO25)=0,"",SUM(AU25,AW25,BC25,BE25,BG25,BI25,BK25,#REF!,#REF!,BM25,BO25,BQ25,BS25,BU25,BW25,BY25,CA25,CC25,CE25,CG25,CI25,CO25))</f>
        <v>#REF!</v>
      </c>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row>
    <row r="26" spans="1:124" ht="87" customHeight="1">
      <c r="A26" s="140"/>
      <c r="B26" s="321"/>
      <c r="C26" s="368"/>
      <c r="D26" s="127" t="s">
        <v>217</v>
      </c>
      <c r="E26" s="127" t="s">
        <v>104</v>
      </c>
      <c r="F26" s="127" t="s">
        <v>124</v>
      </c>
      <c r="G26" s="127" t="s">
        <v>106</v>
      </c>
      <c r="H26" s="127" t="s">
        <v>218</v>
      </c>
      <c r="I26" s="127" t="s">
        <v>219</v>
      </c>
      <c r="J26" s="127" t="s">
        <v>220</v>
      </c>
      <c r="K26" s="295">
        <v>46082</v>
      </c>
      <c r="L26" s="295">
        <v>47117</v>
      </c>
      <c r="M26" s="127" t="s">
        <v>110</v>
      </c>
      <c r="N26" s="127" t="s">
        <v>1224</v>
      </c>
      <c r="O26" s="131" t="s">
        <v>1225</v>
      </c>
      <c r="P26" s="127" t="s">
        <v>111</v>
      </c>
      <c r="Q26" s="127">
        <v>0</v>
      </c>
      <c r="R26" s="127">
        <v>2025</v>
      </c>
      <c r="S26" s="296">
        <v>0.3</v>
      </c>
      <c r="T26" s="296">
        <v>0.6</v>
      </c>
      <c r="U26" s="296">
        <v>1</v>
      </c>
      <c r="V26" s="127"/>
      <c r="W26" s="127"/>
      <c r="X26" s="127"/>
      <c r="Y26" s="127"/>
      <c r="Z26" s="127"/>
      <c r="AA26" s="127"/>
      <c r="AB26" s="127"/>
      <c r="AC26" s="296">
        <v>1</v>
      </c>
      <c r="AD26" s="297">
        <v>20</v>
      </c>
      <c r="AE26" s="297">
        <v>20</v>
      </c>
      <c r="AF26" s="297">
        <v>20</v>
      </c>
      <c r="AG26" s="297"/>
      <c r="AH26" s="297"/>
      <c r="AI26" s="297"/>
      <c r="AJ26" s="297"/>
      <c r="AK26" s="297"/>
      <c r="AL26" s="297"/>
      <c r="AM26" s="297"/>
      <c r="AN26" s="297">
        <v>60</v>
      </c>
      <c r="AO26" s="297">
        <v>20</v>
      </c>
      <c r="AP26" s="127" t="s">
        <v>221</v>
      </c>
      <c r="AQ26" s="127"/>
      <c r="AR26" s="127"/>
      <c r="AS26" s="297">
        <v>20</v>
      </c>
      <c r="AT26" s="127" t="s">
        <v>221</v>
      </c>
      <c r="AU26" s="127"/>
      <c r="AV26" s="127"/>
      <c r="AW26" s="297">
        <v>20</v>
      </c>
      <c r="AX26" s="127" t="s">
        <v>221</v>
      </c>
      <c r="AY26" s="127"/>
      <c r="AZ26" s="127"/>
      <c r="BA26" s="297"/>
      <c r="BB26" s="127"/>
      <c r="BC26" s="127"/>
      <c r="BD26" s="127"/>
      <c r="BE26" s="297"/>
      <c r="BF26" s="127"/>
      <c r="BG26" s="127"/>
      <c r="BH26" s="127"/>
      <c r="BI26" s="297"/>
      <c r="BJ26" s="127"/>
      <c r="BK26" s="127"/>
      <c r="BL26" s="127"/>
      <c r="BM26" s="297"/>
      <c r="BN26" s="127"/>
      <c r="BO26" s="127"/>
      <c r="BP26" s="127"/>
      <c r="BQ26" s="297"/>
      <c r="BR26" s="127"/>
      <c r="BS26" s="127"/>
      <c r="BT26" s="127"/>
      <c r="BU26" s="297"/>
      <c r="BV26" s="127"/>
      <c r="BW26" s="127"/>
      <c r="BX26" s="127"/>
      <c r="BY26" s="297"/>
      <c r="BZ26" s="127"/>
      <c r="CA26" s="127"/>
      <c r="CB26" s="127"/>
      <c r="CC26" s="297">
        <v>60</v>
      </c>
      <c r="CD26" s="127"/>
      <c r="CE26" s="127"/>
      <c r="CF26" s="127"/>
      <c r="CG26" s="127"/>
      <c r="CH26" s="127"/>
      <c r="CI26" s="127"/>
      <c r="CJ26" s="127"/>
      <c r="CK26" s="127"/>
      <c r="CL26" s="127"/>
      <c r="CM26" s="127"/>
      <c r="CN26" s="127"/>
      <c r="CO26" s="127"/>
      <c r="CP26" s="127"/>
      <c r="CQ26" s="127"/>
      <c r="CR26" s="127"/>
      <c r="CS26" s="127"/>
      <c r="CT26" s="127"/>
      <c r="CU26" s="127"/>
      <c r="CV26" s="127"/>
      <c r="CW26" s="127"/>
      <c r="CX26" s="127"/>
      <c r="CY26" s="127"/>
      <c r="CZ26" s="127"/>
      <c r="DA26" s="127"/>
      <c r="DB26" s="127"/>
      <c r="DC26" s="127"/>
      <c r="DD26" s="127"/>
      <c r="DE26" s="127"/>
      <c r="DF26" s="127"/>
      <c r="DG26" s="127"/>
      <c r="DH26" s="127"/>
      <c r="DI26" s="127"/>
      <c r="DJ26" s="127"/>
      <c r="DK26" s="127"/>
      <c r="DL26" s="127"/>
      <c r="DM26" s="127"/>
      <c r="DN26" s="127"/>
      <c r="DO26" s="127"/>
      <c r="DP26" s="127"/>
      <c r="DQ26" s="127"/>
      <c r="DR26" s="127"/>
      <c r="DS26" s="127"/>
      <c r="DT26" s="127"/>
    </row>
    <row r="27" spans="1:124" ht="111.75" hidden="1" customHeight="1">
      <c r="A27" s="140"/>
      <c r="B27" s="321"/>
      <c r="C27" s="368"/>
      <c r="D27" s="129" t="s">
        <v>222</v>
      </c>
      <c r="E27" s="129" t="s">
        <v>104</v>
      </c>
      <c r="F27" s="129" t="s">
        <v>223</v>
      </c>
      <c r="G27" s="129" t="s">
        <v>224</v>
      </c>
      <c r="H27" s="129" t="s">
        <v>225</v>
      </c>
      <c r="I27" s="129" t="s">
        <v>226</v>
      </c>
      <c r="J27" s="129" t="s">
        <v>227</v>
      </c>
      <c r="K27" s="261">
        <v>46023</v>
      </c>
      <c r="L27" s="261">
        <v>48945</v>
      </c>
      <c r="M27" s="129" t="s">
        <v>120</v>
      </c>
      <c r="N27" s="129" t="s">
        <v>228</v>
      </c>
      <c r="O27" s="129" t="s">
        <v>229</v>
      </c>
      <c r="P27" s="129" t="s">
        <v>192</v>
      </c>
      <c r="Q27" s="129">
        <v>0</v>
      </c>
      <c r="R27" s="129">
        <v>2025</v>
      </c>
      <c r="S27" s="263">
        <v>1</v>
      </c>
      <c r="T27" s="263">
        <v>1</v>
      </c>
      <c r="U27" s="263">
        <v>1</v>
      </c>
      <c r="V27" s="263">
        <v>1</v>
      </c>
      <c r="W27" s="263">
        <v>1</v>
      </c>
      <c r="X27" s="263">
        <v>1</v>
      </c>
      <c r="Y27" s="263">
        <v>1</v>
      </c>
      <c r="Z27" s="263">
        <v>1</v>
      </c>
      <c r="AA27" s="263">
        <v>1</v>
      </c>
      <c r="AB27" s="263"/>
      <c r="AC27" s="263">
        <v>1</v>
      </c>
      <c r="AD27" s="264">
        <v>500</v>
      </c>
      <c r="AE27" s="264">
        <v>510</v>
      </c>
      <c r="AF27" s="264">
        <v>520</v>
      </c>
      <c r="AG27" s="264">
        <v>530</v>
      </c>
      <c r="AH27" s="264">
        <v>540</v>
      </c>
      <c r="AI27" s="264">
        <v>550</v>
      </c>
      <c r="AJ27" s="264">
        <v>560</v>
      </c>
      <c r="AK27" s="264">
        <v>570</v>
      </c>
      <c r="AL27" s="264">
        <v>580</v>
      </c>
      <c r="AM27" s="264"/>
      <c r="AN27" s="264">
        <v>4860</v>
      </c>
      <c r="AO27" s="264">
        <v>250</v>
      </c>
      <c r="AP27" s="262" t="s">
        <v>159</v>
      </c>
      <c r="AQ27" s="129"/>
      <c r="AR27" s="129"/>
      <c r="AS27" s="264">
        <v>255</v>
      </c>
      <c r="AT27" s="262" t="s">
        <v>159</v>
      </c>
      <c r="AU27" s="129"/>
      <c r="AV27" s="129"/>
      <c r="AW27" s="264">
        <v>260</v>
      </c>
      <c r="AX27" s="262" t="s">
        <v>159</v>
      </c>
      <c r="AY27" s="129"/>
      <c r="AZ27" s="129"/>
      <c r="BA27" s="264">
        <v>265</v>
      </c>
      <c r="BB27" s="262" t="s">
        <v>159</v>
      </c>
      <c r="BC27" s="129"/>
      <c r="BD27" s="129"/>
      <c r="BE27" s="264">
        <v>270</v>
      </c>
      <c r="BF27" s="262" t="s">
        <v>159</v>
      </c>
      <c r="BG27" s="129"/>
      <c r="BH27" s="129"/>
      <c r="BI27" s="264">
        <v>275</v>
      </c>
      <c r="BJ27" s="262" t="s">
        <v>159</v>
      </c>
      <c r="BK27" s="129"/>
      <c r="BL27" s="129"/>
      <c r="BM27" s="264">
        <v>280</v>
      </c>
      <c r="BN27" s="262" t="s">
        <v>159</v>
      </c>
      <c r="BO27" s="129"/>
      <c r="BP27" s="129"/>
      <c r="BQ27" s="264">
        <v>285</v>
      </c>
      <c r="BR27" s="262" t="s">
        <v>159</v>
      </c>
      <c r="BS27" s="129"/>
      <c r="BT27" s="129"/>
      <c r="BU27" s="264">
        <v>290</v>
      </c>
      <c r="BV27" s="262" t="s">
        <v>159</v>
      </c>
      <c r="BW27" s="129"/>
      <c r="BX27" s="129"/>
      <c r="BY27" s="129"/>
      <c r="BZ27" s="129"/>
      <c r="CA27" s="129"/>
      <c r="CB27" s="129"/>
      <c r="CC27" s="264">
        <v>4860</v>
      </c>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row>
    <row r="28" spans="1:124" ht="86.25" hidden="1" customHeight="1">
      <c r="A28" s="140"/>
      <c r="B28" s="321"/>
      <c r="C28" s="368"/>
      <c r="D28" s="129" t="s">
        <v>230</v>
      </c>
      <c r="E28" s="129" t="s">
        <v>104</v>
      </c>
      <c r="F28" s="129" t="s">
        <v>231</v>
      </c>
      <c r="G28" s="129" t="s">
        <v>232</v>
      </c>
      <c r="H28" s="129" t="s">
        <v>233</v>
      </c>
      <c r="I28" s="129" t="s">
        <v>234</v>
      </c>
      <c r="J28" s="129" t="s">
        <v>235</v>
      </c>
      <c r="K28" s="261">
        <v>46023</v>
      </c>
      <c r="L28" s="261">
        <v>47848</v>
      </c>
      <c r="M28" s="129" t="s">
        <v>120</v>
      </c>
      <c r="N28" s="129" t="s">
        <v>236</v>
      </c>
      <c r="O28" s="129" t="s">
        <v>237</v>
      </c>
      <c r="P28" s="129" t="s">
        <v>192</v>
      </c>
      <c r="Q28" s="129">
        <v>0</v>
      </c>
      <c r="R28" s="129">
        <v>2025</v>
      </c>
      <c r="S28" s="263">
        <v>1</v>
      </c>
      <c r="T28" s="263">
        <v>1</v>
      </c>
      <c r="U28" s="263">
        <v>1</v>
      </c>
      <c r="V28" s="263">
        <v>1</v>
      </c>
      <c r="W28" s="263">
        <v>1</v>
      </c>
      <c r="X28" s="129"/>
      <c r="Y28" s="129"/>
      <c r="Z28" s="129"/>
      <c r="AA28" s="129"/>
      <c r="AB28" s="129"/>
      <c r="AC28" s="263">
        <v>1</v>
      </c>
      <c r="AD28" s="264">
        <v>213.2</v>
      </c>
      <c r="AE28" s="264">
        <v>222.39600000000002</v>
      </c>
      <c r="AF28" s="264">
        <v>232.65788000000001</v>
      </c>
      <c r="AG28" s="264">
        <v>242</v>
      </c>
      <c r="AH28" s="264">
        <v>252</v>
      </c>
      <c r="AI28" s="129"/>
      <c r="AJ28" s="129"/>
      <c r="AK28" s="129"/>
      <c r="AL28" s="129"/>
      <c r="AM28" s="129"/>
      <c r="AN28" s="264">
        <f>AD28+AE28+AF28+AG28+AH28</f>
        <v>1162.25388</v>
      </c>
      <c r="AO28" s="264">
        <f>AD28</f>
        <v>213.2</v>
      </c>
      <c r="AP28" s="129" t="s">
        <v>135</v>
      </c>
      <c r="AQ28" s="129"/>
      <c r="AR28" s="129"/>
      <c r="AS28" s="264">
        <f>AE28</f>
        <v>222.39600000000002</v>
      </c>
      <c r="AT28" s="129" t="s">
        <v>135</v>
      </c>
      <c r="AU28" s="129"/>
      <c r="AV28" s="129"/>
      <c r="AW28" s="264">
        <f>AF28</f>
        <v>232.65788000000001</v>
      </c>
      <c r="AX28" s="129" t="s">
        <v>135</v>
      </c>
      <c r="AY28" s="129"/>
      <c r="AZ28" s="129"/>
      <c r="BA28" s="264">
        <f>AG28</f>
        <v>242</v>
      </c>
      <c r="BB28" s="129" t="s">
        <v>135</v>
      </c>
      <c r="BC28" s="129"/>
      <c r="BD28" s="129"/>
      <c r="BE28" s="264">
        <f>AH28</f>
        <v>252</v>
      </c>
      <c r="BF28" s="129" t="s">
        <v>135</v>
      </c>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264">
        <f>AO28+AS28+AW28+BA28+BE28</f>
        <v>1162.25388</v>
      </c>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row>
    <row r="29" spans="1:124" ht="104.25" customHeight="1">
      <c r="A29" s="140"/>
      <c r="B29" s="321"/>
      <c r="C29" s="368"/>
      <c r="D29" s="127" t="s">
        <v>238</v>
      </c>
      <c r="E29" s="127" t="s">
        <v>104</v>
      </c>
      <c r="F29" s="127" t="s">
        <v>239</v>
      </c>
      <c r="G29" s="127" t="s">
        <v>106</v>
      </c>
      <c r="H29" s="127" t="s">
        <v>218</v>
      </c>
      <c r="I29" s="127" t="s">
        <v>219</v>
      </c>
      <c r="J29" s="127" t="s">
        <v>220</v>
      </c>
      <c r="K29" s="295">
        <v>46082</v>
      </c>
      <c r="L29" s="295">
        <v>49308</v>
      </c>
      <c r="M29" s="127" t="s">
        <v>110</v>
      </c>
      <c r="N29" s="127" t="s">
        <v>1226</v>
      </c>
      <c r="O29" s="127" t="s">
        <v>1230</v>
      </c>
      <c r="P29" s="127" t="s">
        <v>192</v>
      </c>
      <c r="Q29" s="127">
        <v>0</v>
      </c>
      <c r="R29" s="127">
        <v>2025</v>
      </c>
      <c r="S29" s="296">
        <v>0.3</v>
      </c>
      <c r="T29" s="296">
        <v>0.4</v>
      </c>
      <c r="U29" s="296">
        <v>0.5</v>
      </c>
      <c r="V29" s="296">
        <v>0.55000000000000004</v>
      </c>
      <c r="W29" s="296">
        <v>0.6</v>
      </c>
      <c r="X29" s="296">
        <v>0.65</v>
      </c>
      <c r="Y29" s="296">
        <v>0.7</v>
      </c>
      <c r="Z29" s="296">
        <v>0.8</v>
      </c>
      <c r="AA29" s="296">
        <v>0.9</v>
      </c>
      <c r="AB29" s="296">
        <v>1</v>
      </c>
      <c r="AC29" s="296">
        <v>1</v>
      </c>
      <c r="AD29" s="297">
        <v>13</v>
      </c>
      <c r="AE29" s="297">
        <v>13</v>
      </c>
      <c r="AF29" s="297">
        <v>13</v>
      </c>
      <c r="AG29" s="297">
        <v>13</v>
      </c>
      <c r="AH29" s="297">
        <v>13</v>
      </c>
      <c r="AI29" s="297">
        <v>13</v>
      </c>
      <c r="AJ29" s="297">
        <v>13</v>
      </c>
      <c r="AK29" s="297">
        <v>13</v>
      </c>
      <c r="AL29" s="297">
        <v>13</v>
      </c>
      <c r="AM29" s="297"/>
      <c r="AN29" s="297">
        <v>117</v>
      </c>
      <c r="AO29" s="297">
        <v>13</v>
      </c>
      <c r="AP29" s="127" t="s">
        <v>240</v>
      </c>
      <c r="AQ29" s="127"/>
      <c r="AR29" s="127"/>
      <c r="AS29" s="297">
        <v>13</v>
      </c>
      <c r="AT29" s="127" t="s">
        <v>240</v>
      </c>
      <c r="AU29" s="127"/>
      <c r="AV29" s="127"/>
      <c r="AW29" s="297">
        <v>13</v>
      </c>
      <c r="AX29" s="127" t="s">
        <v>240</v>
      </c>
      <c r="AY29" s="127"/>
      <c r="AZ29" s="127"/>
      <c r="BA29" s="297">
        <v>13</v>
      </c>
      <c r="BB29" s="127" t="s">
        <v>240</v>
      </c>
      <c r="BC29" s="127"/>
      <c r="BD29" s="127"/>
      <c r="BE29" s="297">
        <v>13</v>
      </c>
      <c r="BF29" s="127" t="s">
        <v>240</v>
      </c>
      <c r="BG29" s="127"/>
      <c r="BH29" s="127"/>
      <c r="BI29" s="297">
        <v>13</v>
      </c>
      <c r="BJ29" s="127" t="s">
        <v>240</v>
      </c>
      <c r="BK29" s="127"/>
      <c r="BL29" s="127"/>
      <c r="BM29" s="297">
        <v>13</v>
      </c>
      <c r="BN29" s="127" t="s">
        <v>240</v>
      </c>
      <c r="BO29" s="127"/>
      <c r="BP29" s="127"/>
      <c r="BQ29" s="297">
        <v>13</v>
      </c>
      <c r="BR29" s="127" t="s">
        <v>240</v>
      </c>
      <c r="BS29" s="127"/>
      <c r="BT29" s="127"/>
      <c r="BU29" s="297">
        <v>13</v>
      </c>
      <c r="BV29" s="127" t="s">
        <v>240</v>
      </c>
      <c r="BW29" s="127"/>
      <c r="BX29" s="127"/>
      <c r="BY29" s="297"/>
      <c r="BZ29" s="127"/>
      <c r="CA29" s="127"/>
      <c r="CB29" s="127"/>
      <c r="CC29" s="297">
        <v>117</v>
      </c>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row>
    <row r="30" spans="1:124" ht="102.75" customHeight="1">
      <c r="A30" s="140"/>
      <c r="B30" s="321"/>
      <c r="C30" s="368"/>
      <c r="D30" s="127" t="s">
        <v>1216</v>
      </c>
      <c r="E30" s="127" t="s">
        <v>104</v>
      </c>
      <c r="F30" s="127" t="s">
        <v>241</v>
      </c>
      <c r="G30" s="127" t="s">
        <v>106</v>
      </c>
      <c r="H30" s="127" t="s">
        <v>218</v>
      </c>
      <c r="I30" s="127" t="s">
        <v>219</v>
      </c>
      <c r="J30" s="127" t="s">
        <v>220</v>
      </c>
      <c r="K30" s="295">
        <v>46082</v>
      </c>
      <c r="L30" s="295">
        <v>49308</v>
      </c>
      <c r="M30" s="127" t="s">
        <v>110</v>
      </c>
      <c r="N30" s="127" t="s">
        <v>1217</v>
      </c>
      <c r="O30" s="127" t="s">
        <v>1218</v>
      </c>
      <c r="P30" s="127" t="s">
        <v>111</v>
      </c>
      <c r="Q30" s="127">
        <v>0</v>
      </c>
      <c r="R30" s="127">
        <v>2025</v>
      </c>
      <c r="S30" s="296">
        <v>0.3</v>
      </c>
      <c r="T30" s="296">
        <v>0.4</v>
      </c>
      <c r="U30" s="296">
        <v>0.5</v>
      </c>
      <c r="V30" s="296">
        <v>0.6</v>
      </c>
      <c r="W30" s="296">
        <v>0.7</v>
      </c>
      <c r="X30" s="296">
        <v>0.8</v>
      </c>
      <c r="Y30" s="296">
        <v>0.85</v>
      </c>
      <c r="Z30" s="296">
        <v>1</v>
      </c>
      <c r="AA30" s="296">
        <v>0.9</v>
      </c>
      <c r="AB30" s="296">
        <v>1</v>
      </c>
      <c r="AC30" s="296">
        <v>1</v>
      </c>
      <c r="AD30" s="297">
        <v>40</v>
      </c>
      <c r="AE30" s="297">
        <v>40</v>
      </c>
      <c r="AF30" s="297">
        <v>40</v>
      </c>
      <c r="AG30" s="297">
        <v>40</v>
      </c>
      <c r="AH30" s="297">
        <v>40</v>
      </c>
      <c r="AI30" s="297">
        <v>40</v>
      </c>
      <c r="AJ30" s="297">
        <v>40</v>
      </c>
      <c r="AK30" s="297">
        <v>40</v>
      </c>
      <c r="AL30" s="297">
        <v>40</v>
      </c>
      <c r="AM30" s="297"/>
      <c r="AN30" s="297">
        <v>360</v>
      </c>
      <c r="AO30" s="297">
        <v>40</v>
      </c>
      <c r="AP30" s="127" t="s">
        <v>240</v>
      </c>
      <c r="AQ30" s="127"/>
      <c r="AR30" s="127"/>
      <c r="AS30" s="297">
        <v>40</v>
      </c>
      <c r="AT30" s="127" t="s">
        <v>240</v>
      </c>
      <c r="AU30" s="127"/>
      <c r="AV30" s="127"/>
      <c r="AW30" s="297">
        <v>40</v>
      </c>
      <c r="AX30" s="127" t="s">
        <v>240</v>
      </c>
      <c r="AY30" s="127"/>
      <c r="AZ30" s="127"/>
      <c r="BA30" s="297">
        <v>40</v>
      </c>
      <c r="BB30" s="127" t="s">
        <v>240</v>
      </c>
      <c r="BC30" s="127"/>
      <c r="BD30" s="127"/>
      <c r="BE30" s="297">
        <v>40</v>
      </c>
      <c r="BF30" s="127" t="s">
        <v>240</v>
      </c>
      <c r="BG30" s="127"/>
      <c r="BH30" s="127"/>
      <c r="BI30" s="297">
        <v>40</v>
      </c>
      <c r="BJ30" s="127" t="s">
        <v>240</v>
      </c>
      <c r="BK30" s="127"/>
      <c r="BL30" s="127"/>
      <c r="BM30" s="297">
        <v>40</v>
      </c>
      <c r="BN30" s="127" t="s">
        <v>240</v>
      </c>
      <c r="BO30" s="127"/>
      <c r="BP30" s="127"/>
      <c r="BQ30" s="297">
        <v>40</v>
      </c>
      <c r="BR30" s="127" t="s">
        <v>240</v>
      </c>
      <c r="BS30" s="127"/>
      <c r="BT30" s="127"/>
      <c r="BU30" s="297">
        <v>40</v>
      </c>
      <c r="BV30" s="127" t="s">
        <v>240</v>
      </c>
      <c r="BW30" s="127"/>
      <c r="BX30" s="127"/>
      <c r="BY30" s="297"/>
      <c r="BZ30" s="127"/>
      <c r="CA30" s="127"/>
      <c r="CB30" s="127"/>
      <c r="CC30" s="297">
        <v>360</v>
      </c>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row>
    <row r="31" spans="1:124" ht="102.75" hidden="1" customHeight="1">
      <c r="A31" s="140"/>
      <c r="B31" s="321"/>
      <c r="C31" s="368"/>
      <c r="D31" s="129" t="s">
        <v>242</v>
      </c>
      <c r="E31" s="129" t="s">
        <v>104</v>
      </c>
      <c r="F31" s="129" t="s">
        <v>241</v>
      </c>
      <c r="G31" s="129" t="s">
        <v>168</v>
      </c>
      <c r="H31" s="129" t="s">
        <v>169</v>
      </c>
      <c r="I31" s="129" t="s">
        <v>170</v>
      </c>
      <c r="J31" s="129" t="s">
        <v>171</v>
      </c>
      <c r="K31" s="261">
        <v>46023</v>
      </c>
      <c r="L31" s="261">
        <v>46386</v>
      </c>
      <c r="M31" s="129" t="s">
        <v>110</v>
      </c>
      <c r="N31" s="129" t="s">
        <v>243</v>
      </c>
      <c r="O31" s="129" t="s">
        <v>244</v>
      </c>
      <c r="P31" s="129" t="s">
        <v>111</v>
      </c>
      <c r="Q31" s="129">
        <v>0</v>
      </c>
      <c r="R31" s="129">
        <v>2025</v>
      </c>
      <c r="S31" s="263">
        <v>1</v>
      </c>
      <c r="T31" s="263">
        <v>1</v>
      </c>
      <c r="U31" s="129"/>
      <c r="V31" s="129"/>
      <c r="W31" s="129"/>
      <c r="X31" s="129"/>
      <c r="Y31" s="129"/>
      <c r="Z31" s="129"/>
      <c r="AA31" s="129"/>
      <c r="AB31" s="263">
        <v>1</v>
      </c>
      <c r="AC31" s="129"/>
      <c r="AD31" s="129"/>
      <c r="AE31" s="129"/>
      <c r="AF31" s="129"/>
      <c r="AG31" s="129"/>
      <c r="AH31" s="129"/>
      <c r="AI31" s="129"/>
      <c r="AJ31" s="129"/>
      <c r="AK31" s="129"/>
      <c r="AL31" s="129"/>
      <c r="AM31" s="129"/>
      <c r="AN31" s="264">
        <v>0</v>
      </c>
      <c r="AO31" s="264">
        <v>0</v>
      </c>
      <c r="AP31" s="262" t="s">
        <v>159</v>
      </c>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251">
        <v>0</v>
      </c>
      <c r="CD31" s="129"/>
      <c r="CE31" s="129"/>
      <c r="CF31" s="129"/>
      <c r="CG31" s="129"/>
      <c r="CH31" s="129"/>
      <c r="CI31" s="129"/>
      <c r="CJ31" s="129"/>
      <c r="CK31" s="129"/>
      <c r="CL31" s="129"/>
      <c r="CM31" s="129"/>
      <c r="CN31" s="129"/>
      <c r="CO31" s="129"/>
      <c r="CP31" s="129"/>
      <c r="CQ31" s="129"/>
      <c r="CR31" s="129"/>
      <c r="CS31" s="129"/>
      <c r="CT31" s="129"/>
      <c r="CU31" s="129"/>
      <c r="CV31" s="129"/>
      <c r="CW31" s="129"/>
      <c r="CX31" s="129"/>
      <c r="CY31" s="129"/>
      <c r="CZ31" s="129"/>
      <c r="DA31" s="129"/>
      <c r="DB31" s="129"/>
      <c r="DC31" s="129"/>
      <c r="DD31" s="129"/>
      <c r="DE31" s="129"/>
      <c r="DF31" s="129"/>
      <c r="DG31" s="129"/>
      <c r="DH31" s="129"/>
      <c r="DI31" s="129"/>
      <c r="DJ31" s="129"/>
      <c r="DK31" s="129"/>
      <c r="DL31" s="129"/>
      <c r="DM31" s="129"/>
      <c r="DN31" s="129"/>
      <c r="DO31" s="129"/>
      <c r="DP31" s="129"/>
      <c r="DQ31" s="129"/>
      <c r="DR31" s="129"/>
      <c r="DS31" s="129"/>
      <c r="DT31" s="129"/>
    </row>
    <row r="32" spans="1:124" ht="78" hidden="1" customHeight="1">
      <c r="A32" s="140"/>
      <c r="B32" s="321"/>
      <c r="C32" s="368"/>
      <c r="D32" s="129" t="s">
        <v>245</v>
      </c>
      <c r="E32" s="129" t="s">
        <v>104</v>
      </c>
      <c r="F32" s="129" t="s">
        <v>246</v>
      </c>
      <c r="G32" s="129" t="s">
        <v>232</v>
      </c>
      <c r="H32" s="129" t="s">
        <v>247</v>
      </c>
      <c r="I32" s="129" t="s">
        <v>248</v>
      </c>
      <c r="J32" s="129" t="s">
        <v>249</v>
      </c>
      <c r="K32" s="261">
        <v>46023</v>
      </c>
      <c r="L32" s="261">
        <v>47848</v>
      </c>
      <c r="M32" s="129" t="s">
        <v>120</v>
      </c>
      <c r="N32" s="129" t="s">
        <v>250</v>
      </c>
      <c r="O32" s="129" t="s">
        <v>251</v>
      </c>
      <c r="P32" s="129" t="s">
        <v>192</v>
      </c>
      <c r="Q32" s="129">
        <v>2</v>
      </c>
      <c r="R32" s="129">
        <v>2025</v>
      </c>
      <c r="S32" s="263">
        <v>1</v>
      </c>
      <c r="T32" s="263">
        <v>1</v>
      </c>
      <c r="U32" s="263">
        <v>1</v>
      </c>
      <c r="V32" s="263">
        <v>1</v>
      </c>
      <c r="W32" s="263">
        <v>1</v>
      </c>
      <c r="X32" s="129"/>
      <c r="Y32" s="129"/>
      <c r="Z32" s="129"/>
      <c r="AA32" s="129"/>
      <c r="AB32" s="129"/>
      <c r="AC32" s="263">
        <v>1</v>
      </c>
      <c r="AD32" s="264">
        <v>10</v>
      </c>
      <c r="AE32" s="264">
        <v>10</v>
      </c>
      <c r="AF32" s="264">
        <v>10</v>
      </c>
      <c r="AG32" s="264">
        <v>10</v>
      </c>
      <c r="AH32" s="264">
        <v>10</v>
      </c>
      <c r="AI32" s="129"/>
      <c r="AJ32" s="129"/>
      <c r="AK32" s="129"/>
      <c r="AL32" s="129"/>
      <c r="AM32" s="129"/>
      <c r="AN32" s="264">
        <f t="shared" ref="AN32" si="1">SUM(AD32:AL32)</f>
        <v>50</v>
      </c>
      <c r="AO32" s="264">
        <f>AD32</f>
        <v>10</v>
      </c>
      <c r="AP32" s="129" t="s">
        <v>252</v>
      </c>
      <c r="AQ32" s="129"/>
      <c r="AR32" s="129"/>
      <c r="AS32" s="264">
        <f>AE32</f>
        <v>10</v>
      </c>
      <c r="AT32" s="129" t="s">
        <v>252</v>
      </c>
      <c r="AU32" s="129"/>
      <c r="AV32" s="129"/>
      <c r="AW32" s="264">
        <f>AF32</f>
        <v>10</v>
      </c>
      <c r="AX32" s="129" t="s">
        <v>252</v>
      </c>
      <c r="AY32" s="129"/>
      <c r="AZ32" s="129"/>
      <c r="BA32" s="264">
        <f>AG32</f>
        <v>10</v>
      </c>
      <c r="BB32" s="129" t="s">
        <v>252</v>
      </c>
      <c r="BC32" s="129"/>
      <c r="BD32" s="129"/>
      <c r="BE32" s="264">
        <f>AH32</f>
        <v>10</v>
      </c>
      <c r="BF32" s="129" t="s">
        <v>252</v>
      </c>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251">
        <f>AO32+AS32+AW32+BA32+BE32</f>
        <v>50</v>
      </c>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c r="DJ32" s="129"/>
      <c r="DK32" s="129"/>
      <c r="DL32" s="129"/>
      <c r="DM32" s="129"/>
      <c r="DN32" s="129"/>
      <c r="DO32" s="129"/>
      <c r="DP32" s="129"/>
      <c r="DQ32" s="129"/>
      <c r="DR32" s="129"/>
      <c r="DS32" s="129"/>
      <c r="DT32" s="129"/>
    </row>
    <row r="33" spans="1:124" ht="55.5" hidden="1" customHeight="1">
      <c r="A33" s="140"/>
      <c r="B33" s="321"/>
      <c r="C33" s="368"/>
      <c r="D33" s="129" t="s">
        <v>253</v>
      </c>
      <c r="E33" s="129" t="s">
        <v>104</v>
      </c>
      <c r="F33" s="129" t="s">
        <v>254</v>
      </c>
      <c r="G33" s="129" t="s">
        <v>255</v>
      </c>
      <c r="H33" s="129" t="s">
        <v>256</v>
      </c>
      <c r="I33" s="129" t="s">
        <v>257</v>
      </c>
      <c r="J33" s="129" t="s">
        <v>258</v>
      </c>
      <c r="K33" s="276" t="s">
        <v>259</v>
      </c>
      <c r="L33" s="276" t="s">
        <v>260</v>
      </c>
      <c r="M33" s="129" t="s">
        <v>261</v>
      </c>
      <c r="N33" s="129" t="s">
        <v>262</v>
      </c>
      <c r="O33" s="129" t="s">
        <v>263</v>
      </c>
      <c r="P33" s="129" t="s">
        <v>192</v>
      </c>
      <c r="Q33" s="129">
        <v>0</v>
      </c>
      <c r="R33" s="129">
        <v>2025</v>
      </c>
      <c r="S33" s="129">
        <v>1</v>
      </c>
      <c r="T33" s="129">
        <v>1</v>
      </c>
      <c r="U33" s="129">
        <v>1</v>
      </c>
      <c r="V33" s="129">
        <v>1</v>
      </c>
      <c r="W33" s="129">
        <v>1</v>
      </c>
      <c r="X33" s="129">
        <v>1</v>
      </c>
      <c r="Y33" s="129">
        <v>1</v>
      </c>
      <c r="Z33" s="129">
        <v>1</v>
      </c>
      <c r="AA33" s="129">
        <v>1</v>
      </c>
      <c r="AB33" s="129">
        <v>1</v>
      </c>
      <c r="AC33" s="129">
        <v>1</v>
      </c>
      <c r="AD33" s="129"/>
      <c r="AE33" s="129" t="s">
        <v>264</v>
      </c>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251">
        <v>0</v>
      </c>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c r="DJ33" s="129"/>
      <c r="DK33" s="129"/>
      <c r="DL33" s="129"/>
      <c r="DM33" s="129"/>
      <c r="DN33" s="129"/>
      <c r="DO33" s="129"/>
      <c r="DP33" s="129"/>
      <c r="DQ33" s="129"/>
      <c r="DR33" s="129"/>
      <c r="DS33" s="129"/>
      <c r="DT33" s="129"/>
    </row>
    <row r="34" spans="1:124" ht="75" hidden="1" customHeight="1">
      <c r="A34" s="140"/>
      <c r="B34" s="321"/>
      <c r="C34" s="368"/>
      <c r="D34" s="129" t="s">
        <v>265</v>
      </c>
      <c r="E34" s="129" t="s">
        <v>104</v>
      </c>
      <c r="F34" s="129" t="s">
        <v>266</v>
      </c>
      <c r="G34" s="129" t="s">
        <v>232</v>
      </c>
      <c r="H34" s="129" t="s">
        <v>267</v>
      </c>
      <c r="I34" s="129" t="s">
        <v>268</v>
      </c>
      <c r="J34" s="129" t="s">
        <v>269</v>
      </c>
      <c r="K34" s="261">
        <v>46023</v>
      </c>
      <c r="L34" s="261">
        <v>47848</v>
      </c>
      <c r="M34" s="129" t="s">
        <v>120</v>
      </c>
      <c r="N34" s="129" t="s">
        <v>270</v>
      </c>
      <c r="O34" s="129" t="s">
        <v>271</v>
      </c>
      <c r="P34" s="129" t="s">
        <v>192</v>
      </c>
      <c r="Q34" s="129">
        <v>110</v>
      </c>
      <c r="R34" s="129">
        <v>2025</v>
      </c>
      <c r="S34" s="129">
        <v>1</v>
      </c>
      <c r="T34" s="129">
        <v>1</v>
      </c>
      <c r="U34" s="129">
        <v>1</v>
      </c>
      <c r="V34" s="129">
        <v>1</v>
      </c>
      <c r="W34" s="129">
        <v>1</v>
      </c>
      <c r="X34" s="129"/>
      <c r="Y34" s="129"/>
      <c r="Z34" s="129"/>
      <c r="AA34" s="129"/>
      <c r="AB34" s="129"/>
      <c r="AC34" s="129">
        <v>1</v>
      </c>
      <c r="AD34" s="129">
        <f>258828054/1000000</f>
        <v>258.82805400000001</v>
      </c>
      <c r="AE34" s="129">
        <f>273063596/1000000</f>
        <v>273.06359600000002</v>
      </c>
      <c r="AF34" s="129">
        <f>288082093/1000000</f>
        <v>288.08209299999999</v>
      </c>
      <c r="AG34" s="129">
        <f>303926608/1000000</f>
        <v>303.92660799999999</v>
      </c>
      <c r="AH34" s="129">
        <f>320642572/1000000</f>
        <v>320.64257199999997</v>
      </c>
      <c r="AI34" s="129"/>
      <c r="AJ34" s="129"/>
      <c r="AK34" s="129"/>
      <c r="AL34" s="129"/>
      <c r="AM34" s="129"/>
      <c r="AN34" s="129">
        <f>SUM(AD34:AL34)</f>
        <v>1444.542923</v>
      </c>
      <c r="AO34" s="129">
        <f>AD34</f>
        <v>258.82805400000001</v>
      </c>
      <c r="AP34" s="129" t="s">
        <v>252</v>
      </c>
      <c r="AQ34" s="129"/>
      <c r="AR34" s="129"/>
      <c r="AS34" s="129">
        <f>AE34</f>
        <v>273.06359600000002</v>
      </c>
      <c r="AT34" s="129" t="s">
        <v>252</v>
      </c>
      <c r="AU34" s="129"/>
      <c r="AV34" s="129"/>
      <c r="AW34" s="129">
        <f>AF34</f>
        <v>288.08209299999999</v>
      </c>
      <c r="AX34" s="129" t="s">
        <v>252</v>
      </c>
      <c r="AY34" s="129"/>
      <c r="AZ34" s="129"/>
      <c r="BA34" s="129">
        <f>AG34</f>
        <v>303.92660799999999</v>
      </c>
      <c r="BB34" s="129" t="s">
        <v>252</v>
      </c>
      <c r="BC34" s="129"/>
      <c r="BD34" s="129"/>
      <c r="BE34" s="129">
        <f>AH34</f>
        <v>320.64257199999997</v>
      </c>
      <c r="BF34" s="129" t="s">
        <v>252</v>
      </c>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251">
        <f>AO34+AS34+AW34+BA34+BE34</f>
        <v>1444.542923</v>
      </c>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row>
    <row r="35" spans="1:124" s="307" customFormat="1" ht="153">
      <c r="A35" s="302"/>
      <c r="B35" s="321"/>
      <c r="C35" s="368"/>
      <c r="D35" s="303" t="s">
        <v>272</v>
      </c>
      <c r="E35" s="303" t="s">
        <v>104</v>
      </c>
      <c r="F35" s="303" t="s">
        <v>273</v>
      </c>
      <c r="G35" s="303" t="s">
        <v>106</v>
      </c>
      <c r="H35" s="308" t="s">
        <v>1235</v>
      </c>
      <c r="I35" s="308" t="s">
        <v>1234</v>
      </c>
      <c r="J35" s="308" t="s">
        <v>1233</v>
      </c>
      <c r="K35" s="304">
        <v>46023</v>
      </c>
      <c r="L35" s="304">
        <v>49308</v>
      </c>
      <c r="M35" s="303" t="s">
        <v>110</v>
      </c>
      <c r="N35" s="308" t="s">
        <v>1236</v>
      </c>
      <c r="O35" s="303" t="s">
        <v>1231</v>
      </c>
      <c r="P35" s="303" t="s">
        <v>111</v>
      </c>
      <c r="Q35" s="303">
        <v>0</v>
      </c>
      <c r="R35" s="303">
        <v>2025</v>
      </c>
      <c r="S35" s="305">
        <v>0.3</v>
      </c>
      <c r="T35" s="305">
        <v>0.4</v>
      </c>
      <c r="U35" s="305">
        <v>0.5</v>
      </c>
      <c r="V35" s="305">
        <v>0.6</v>
      </c>
      <c r="W35" s="305">
        <v>0.7</v>
      </c>
      <c r="X35" s="305">
        <v>0.8</v>
      </c>
      <c r="Y35" s="305">
        <v>0.85</v>
      </c>
      <c r="Z35" s="305">
        <v>0.9</v>
      </c>
      <c r="AA35" s="305">
        <v>1</v>
      </c>
      <c r="AB35" s="303"/>
      <c r="AC35" s="305">
        <v>1</v>
      </c>
      <c r="AD35" s="303">
        <v>18</v>
      </c>
      <c r="AE35" s="308">
        <v>19</v>
      </c>
      <c r="AF35" s="308">
        <v>20</v>
      </c>
      <c r="AG35" s="308">
        <v>21</v>
      </c>
      <c r="AH35" s="308">
        <v>22</v>
      </c>
      <c r="AI35" s="308">
        <v>23</v>
      </c>
      <c r="AJ35" s="308">
        <v>24</v>
      </c>
      <c r="AK35" s="308">
        <v>25</v>
      </c>
      <c r="AL35" s="308">
        <v>26</v>
      </c>
      <c r="AM35" s="308">
        <v>27</v>
      </c>
      <c r="AN35" s="308">
        <f>SUBTOTAL(9,AD35:AM35)</f>
        <v>225</v>
      </c>
      <c r="AO35" s="306">
        <v>15</v>
      </c>
      <c r="AP35" s="303" t="s">
        <v>159</v>
      </c>
      <c r="AQ35" s="303"/>
      <c r="AR35" s="303"/>
      <c r="AS35" s="309">
        <v>16</v>
      </c>
      <c r="AT35" s="303" t="s">
        <v>274</v>
      </c>
      <c r="AU35" s="303"/>
      <c r="AV35" s="303"/>
      <c r="AW35" s="309">
        <v>16</v>
      </c>
      <c r="AX35" s="303" t="s">
        <v>274</v>
      </c>
      <c r="AY35" s="303"/>
      <c r="AZ35" s="303"/>
      <c r="BA35" s="309">
        <v>17</v>
      </c>
      <c r="BB35" s="303" t="s">
        <v>274</v>
      </c>
      <c r="BC35" s="303"/>
      <c r="BD35" s="303"/>
      <c r="BE35" s="309">
        <v>17</v>
      </c>
      <c r="BF35" s="303" t="s">
        <v>274</v>
      </c>
      <c r="BG35" s="303"/>
      <c r="BH35" s="303"/>
      <c r="BI35" s="309">
        <v>18</v>
      </c>
      <c r="BJ35" s="303" t="s">
        <v>274</v>
      </c>
      <c r="BK35" s="303"/>
      <c r="BL35" s="303"/>
      <c r="BM35" s="309">
        <v>18</v>
      </c>
      <c r="BN35" s="303" t="s">
        <v>274</v>
      </c>
      <c r="BO35" s="303"/>
      <c r="BP35" s="303"/>
      <c r="BQ35" s="309">
        <v>19</v>
      </c>
      <c r="BR35" s="303" t="s">
        <v>274</v>
      </c>
      <c r="BS35" s="303"/>
      <c r="BT35" s="303"/>
      <c r="BU35" s="309">
        <v>19</v>
      </c>
      <c r="BV35" s="303" t="s">
        <v>274</v>
      </c>
      <c r="BW35" s="303"/>
      <c r="BX35" s="303"/>
      <c r="BY35" s="309">
        <v>20</v>
      </c>
      <c r="BZ35" s="303" t="s">
        <v>274</v>
      </c>
      <c r="CA35" s="303"/>
      <c r="CB35" s="303"/>
      <c r="CC35" s="309">
        <v>175</v>
      </c>
      <c r="CD35" s="303"/>
      <c r="CE35" s="303"/>
      <c r="CF35" s="303"/>
      <c r="CG35" s="303"/>
      <c r="CH35" s="303"/>
      <c r="CI35" s="303"/>
      <c r="CJ35" s="303" t="e">
        <f>IF(SUM(#REF!,#REF!,#REF!,AP35,AR35,AT35,AV35,AX35,AZ35,BB35,BD35,BF35,BH35,BJ35,BL35,BN35,BP35,BR35,BT35,BZ35,CB35,CD35)=0,"",SUM(#REF!,#REF!,#REF!,AP35,AR35,AT35,AV35,AX35,AZ35,BB35,BD35,BF35,BH35,BJ35,BL35,BN35,BP35,BR35,BT35,BZ35,CB35,CD35))</f>
        <v>#REF!</v>
      </c>
      <c r="CK35" s="303"/>
      <c r="CL35" s="303"/>
      <c r="CM35" s="303"/>
      <c r="CN35" s="303"/>
      <c r="CO35" s="303"/>
      <c r="CP35" s="303"/>
      <c r="CQ35" s="303"/>
      <c r="CR35" s="303"/>
      <c r="CS35" s="303"/>
      <c r="CT35" s="303"/>
      <c r="CU35" s="303"/>
      <c r="CV35" s="303"/>
      <c r="CW35" s="303"/>
      <c r="CX35" s="303"/>
      <c r="CY35" s="303"/>
      <c r="CZ35" s="303"/>
      <c r="DA35" s="303"/>
      <c r="DB35" s="303"/>
      <c r="DC35" s="303"/>
      <c r="DD35" s="303"/>
      <c r="DE35" s="303"/>
      <c r="DF35" s="303"/>
      <c r="DG35" s="303"/>
      <c r="DH35" s="303"/>
      <c r="DI35" s="303"/>
      <c r="DJ35" s="303"/>
      <c r="DK35" s="303"/>
      <c r="DL35" s="303"/>
      <c r="DM35" s="303"/>
      <c r="DN35" s="303"/>
      <c r="DO35" s="303"/>
      <c r="DP35" s="303"/>
      <c r="DQ35" s="303"/>
      <c r="DR35" s="303"/>
      <c r="DS35" s="303"/>
      <c r="DT35" s="303"/>
    </row>
    <row r="36" spans="1:124" ht="54" hidden="1" customHeight="1">
      <c r="A36" s="140"/>
      <c r="B36" s="321"/>
      <c r="C36" s="368"/>
      <c r="D36" s="129" t="s">
        <v>275</v>
      </c>
      <c r="E36" s="129" t="s">
        <v>104</v>
      </c>
      <c r="F36" s="129" t="s">
        <v>276</v>
      </c>
      <c r="G36" s="129" t="s">
        <v>115</v>
      </c>
      <c r="H36" s="129" t="s">
        <v>277</v>
      </c>
      <c r="I36" s="129"/>
      <c r="J36" s="129"/>
      <c r="K36" s="261"/>
      <c r="L36" s="261"/>
      <c r="M36" s="129"/>
      <c r="N36" s="129"/>
      <c r="O36" s="129"/>
      <c r="P36" s="129"/>
      <c r="Q36" s="129">
        <v>0</v>
      </c>
      <c r="R36" s="129">
        <v>2025</v>
      </c>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251"/>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row>
    <row r="37" spans="1:124" ht="96" hidden="1" customHeight="1">
      <c r="A37" s="140"/>
      <c r="B37" s="321"/>
      <c r="C37" s="368"/>
      <c r="D37" s="129" t="s">
        <v>278</v>
      </c>
      <c r="E37" s="129" t="s">
        <v>104</v>
      </c>
      <c r="F37" s="129" t="s">
        <v>279</v>
      </c>
      <c r="G37" s="129" t="s">
        <v>280</v>
      </c>
      <c r="H37" s="129" t="s">
        <v>281</v>
      </c>
      <c r="I37" s="129" t="s">
        <v>282</v>
      </c>
      <c r="J37" s="129" t="s">
        <v>283</v>
      </c>
      <c r="K37" s="261">
        <v>46023</v>
      </c>
      <c r="L37" s="261">
        <v>49309</v>
      </c>
      <c r="M37" s="129" t="s">
        <v>110</v>
      </c>
      <c r="N37" s="129" t="s">
        <v>284</v>
      </c>
      <c r="O37" s="129" t="s">
        <v>285</v>
      </c>
      <c r="P37" s="129" t="s">
        <v>192</v>
      </c>
      <c r="Q37" s="129">
        <v>0</v>
      </c>
      <c r="R37" s="129">
        <v>2025</v>
      </c>
      <c r="S37" s="129">
        <v>1</v>
      </c>
      <c r="T37" s="129">
        <v>1</v>
      </c>
      <c r="U37" s="129">
        <v>1</v>
      </c>
      <c r="V37" s="129">
        <v>1</v>
      </c>
      <c r="W37" s="129">
        <v>1</v>
      </c>
      <c r="X37" s="129">
        <v>1</v>
      </c>
      <c r="Y37" s="129">
        <v>1</v>
      </c>
      <c r="Z37" s="129">
        <v>1</v>
      </c>
      <c r="AA37" s="129">
        <v>1</v>
      </c>
      <c r="AB37" s="129">
        <v>1</v>
      </c>
      <c r="AC37" s="129">
        <v>1</v>
      </c>
      <c r="AD37" s="129">
        <v>495763381</v>
      </c>
      <c r="AE37" s="129">
        <v>525509183.86000001</v>
      </c>
      <c r="AF37" s="129">
        <v>541274459.37580001</v>
      </c>
      <c r="AG37" s="129">
        <v>557512693.15707397</v>
      </c>
      <c r="AH37" s="129">
        <v>574238073.95178616</v>
      </c>
      <c r="AI37" s="129">
        <v>591465216.1703397</v>
      </c>
      <c r="AJ37" s="129">
        <v>609209172.65544987</v>
      </c>
      <c r="AK37" s="129">
        <v>627485447.83511341</v>
      </c>
      <c r="AL37" s="129">
        <v>646310011.27016687</v>
      </c>
      <c r="AM37" s="129">
        <v>665699311.60827196</v>
      </c>
      <c r="AN37" s="129">
        <v>5834464</v>
      </c>
      <c r="AO37" s="129">
        <v>495763</v>
      </c>
      <c r="AP37" s="129" t="s">
        <v>286</v>
      </c>
      <c r="AQ37" s="129"/>
      <c r="AR37" s="129"/>
      <c r="AS37" s="129">
        <v>525509</v>
      </c>
      <c r="AT37" s="129" t="s">
        <v>286</v>
      </c>
      <c r="AU37" s="129"/>
      <c r="AV37" s="129"/>
      <c r="AW37" s="129">
        <v>557512</v>
      </c>
      <c r="AX37" s="129" t="s">
        <v>286</v>
      </c>
      <c r="AY37" s="129"/>
      <c r="AZ37" s="129"/>
      <c r="BA37" s="129">
        <v>574238</v>
      </c>
      <c r="BB37" s="129" t="s">
        <v>286</v>
      </c>
      <c r="BC37" s="129"/>
      <c r="BD37" s="129"/>
      <c r="BE37" s="129">
        <v>591465</v>
      </c>
      <c r="BF37" s="129" t="s">
        <v>286</v>
      </c>
      <c r="BG37" s="129"/>
      <c r="BH37" s="129"/>
      <c r="BI37" s="129">
        <v>609209</v>
      </c>
      <c r="BJ37" s="129" t="s">
        <v>286</v>
      </c>
      <c r="BK37" s="129"/>
      <c r="BL37" s="129"/>
      <c r="BM37" s="129">
        <v>627485</v>
      </c>
      <c r="BN37" s="129" t="s">
        <v>286</v>
      </c>
      <c r="BO37" s="129"/>
      <c r="BP37" s="129"/>
      <c r="BQ37" s="129">
        <v>646310</v>
      </c>
      <c r="BR37" s="129" t="s">
        <v>286</v>
      </c>
      <c r="BS37" s="129"/>
      <c r="BT37" s="129"/>
      <c r="BU37" s="129">
        <v>665699</v>
      </c>
      <c r="BV37" s="129" t="s">
        <v>286</v>
      </c>
      <c r="BW37" s="129"/>
      <c r="BX37" s="129"/>
      <c r="BY37" s="129"/>
      <c r="BZ37" s="129"/>
      <c r="CA37" s="129"/>
      <c r="CB37" s="129"/>
      <c r="CC37" s="251">
        <v>5834466950.8840017</v>
      </c>
      <c r="CD37" s="129"/>
      <c r="CE37" s="129"/>
      <c r="CF37" s="129"/>
      <c r="CG37" s="129"/>
      <c r="CH37" s="129"/>
      <c r="CI37" s="129"/>
      <c r="CJ37" s="129" t="e">
        <f>IF(SUM(#REF!,#REF!,#REF!,AP37,AR37,AT37,AV37,AX37,AZ37,BB37,BD37,BF37,BH37,BJ37,BL37,BN37,BP37,BR37,BT37,BZ37,CB37,CD37)=0,"",SUM(#REF!,#REF!,#REF!,AP37,AR37,AT37,AV37,AX37,AZ37,BB37,BD37,BF37,BH37,BJ37,BL37,BN37,BP37,BR37,BT37,BZ37,CB37,CD37))</f>
        <v>#REF!</v>
      </c>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c r="DJ37" s="129"/>
      <c r="DK37" s="129"/>
      <c r="DL37" s="129"/>
      <c r="DM37" s="129"/>
      <c r="DN37" s="129"/>
      <c r="DO37" s="129"/>
      <c r="DP37" s="129"/>
      <c r="DQ37" s="129"/>
      <c r="DR37" s="129"/>
      <c r="DS37" s="129"/>
      <c r="DT37" s="129"/>
    </row>
    <row r="38" spans="1:124" ht="60" hidden="1" customHeight="1">
      <c r="A38" s="140"/>
      <c r="B38" s="321"/>
      <c r="C38" s="368"/>
      <c r="D38" s="129" t="s">
        <v>287</v>
      </c>
      <c r="E38" s="129" t="s">
        <v>104</v>
      </c>
      <c r="F38" s="129" t="s">
        <v>288</v>
      </c>
      <c r="G38" s="129" t="s">
        <v>289</v>
      </c>
      <c r="H38" s="129" t="s">
        <v>289</v>
      </c>
      <c r="I38" s="129" t="s">
        <v>290</v>
      </c>
      <c r="J38" s="129" t="s">
        <v>291</v>
      </c>
      <c r="K38" s="261">
        <v>46023</v>
      </c>
      <c r="L38" s="261" t="s">
        <v>292</v>
      </c>
      <c r="M38" s="129" t="s">
        <v>120</v>
      </c>
      <c r="N38" s="129" t="s">
        <v>293</v>
      </c>
      <c r="O38" s="129" t="s">
        <v>294</v>
      </c>
      <c r="P38" s="129" t="s">
        <v>111</v>
      </c>
      <c r="Q38" s="129">
        <v>0</v>
      </c>
      <c r="R38" s="129">
        <v>2025</v>
      </c>
      <c r="S38" s="129">
        <v>0.5</v>
      </c>
      <c r="T38" s="129">
        <v>0.5</v>
      </c>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251"/>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row>
    <row r="39" spans="1:124" ht="85.5" hidden="1" customHeight="1">
      <c r="A39" s="140"/>
      <c r="B39" s="321"/>
      <c r="C39" s="368"/>
      <c r="D39" s="129" t="s">
        <v>295</v>
      </c>
      <c r="E39" s="129" t="s">
        <v>104</v>
      </c>
      <c r="F39" s="129" t="s">
        <v>296</v>
      </c>
      <c r="G39" s="129" t="s">
        <v>297</v>
      </c>
      <c r="H39" s="129" t="s">
        <v>298</v>
      </c>
      <c r="I39" s="129" t="s">
        <v>299</v>
      </c>
      <c r="J39" s="129" t="s">
        <v>300</v>
      </c>
      <c r="K39" s="261">
        <v>46113</v>
      </c>
      <c r="L39" s="261">
        <v>48213</v>
      </c>
      <c r="M39" s="129" t="s">
        <v>110</v>
      </c>
      <c r="N39" s="129" t="s">
        <v>301</v>
      </c>
      <c r="O39" s="129" t="s">
        <v>302</v>
      </c>
      <c r="P39" s="129" t="s">
        <v>111</v>
      </c>
      <c r="Q39" s="129">
        <v>0</v>
      </c>
      <c r="R39" s="129">
        <v>2025</v>
      </c>
      <c r="S39" s="129"/>
      <c r="T39" s="129">
        <v>10</v>
      </c>
      <c r="U39" s="129">
        <v>10</v>
      </c>
      <c r="V39" s="129">
        <v>15</v>
      </c>
      <c r="W39" s="129">
        <v>15</v>
      </c>
      <c r="X39" s="129">
        <v>23</v>
      </c>
      <c r="Y39" s="129">
        <v>24</v>
      </c>
      <c r="Z39" s="129"/>
      <c r="AA39" s="129"/>
      <c r="AB39" s="129"/>
      <c r="AC39" s="129">
        <v>97</v>
      </c>
      <c r="AD39" s="129"/>
      <c r="AE39" s="129"/>
      <c r="AF39" s="129"/>
      <c r="AG39" s="129"/>
      <c r="AH39" s="129"/>
      <c r="AI39" s="129"/>
      <c r="AJ39" s="129"/>
      <c r="AK39" s="129"/>
      <c r="AL39" s="129"/>
      <c r="AM39" s="129"/>
      <c r="AN39" s="129"/>
      <c r="AO39" s="129" t="str">
        <f>IF(SUM(AE39:AM39)=0,"",SUM(AE39:AM39))</f>
        <v/>
      </c>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c r="BY39" s="129"/>
      <c r="BZ39" s="129"/>
      <c r="CA39" s="129"/>
      <c r="CB39" s="129"/>
      <c r="CC39" s="251"/>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c r="DJ39" s="129"/>
      <c r="DK39" s="129"/>
      <c r="DL39" s="129"/>
      <c r="DM39" s="129"/>
      <c r="DN39" s="129"/>
      <c r="DO39" s="129"/>
      <c r="DP39" s="129"/>
      <c r="DQ39" s="129"/>
      <c r="DR39" s="129"/>
      <c r="DS39" s="129"/>
      <c r="DT39" s="129"/>
    </row>
    <row r="40" spans="1:124" ht="111.6" hidden="1" customHeight="1">
      <c r="A40" s="140"/>
      <c r="B40" s="321"/>
      <c r="C40" s="368"/>
      <c r="D40" s="129" t="s">
        <v>303</v>
      </c>
      <c r="E40" s="129" t="s">
        <v>104</v>
      </c>
      <c r="F40" s="129" t="s">
        <v>304</v>
      </c>
      <c r="G40" s="129" t="s">
        <v>168</v>
      </c>
      <c r="H40" s="129" t="s">
        <v>169</v>
      </c>
      <c r="I40" s="129" t="s">
        <v>170</v>
      </c>
      <c r="J40" s="129" t="s">
        <v>171</v>
      </c>
      <c r="K40" s="261">
        <v>46023</v>
      </c>
      <c r="L40" s="261">
        <v>49673</v>
      </c>
      <c r="M40" s="129" t="s">
        <v>110</v>
      </c>
      <c r="N40" s="129" t="s">
        <v>305</v>
      </c>
      <c r="O40" s="129" t="s">
        <v>306</v>
      </c>
      <c r="P40" s="129" t="s">
        <v>111</v>
      </c>
      <c r="Q40" s="129">
        <v>0</v>
      </c>
      <c r="R40" s="129">
        <v>2025</v>
      </c>
      <c r="S40" s="129"/>
      <c r="T40" s="129">
        <v>1</v>
      </c>
      <c r="U40" s="129">
        <v>1</v>
      </c>
      <c r="V40" s="129">
        <v>1</v>
      </c>
      <c r="W40" s="129">
        <v>1</v>
      </c>
      <c r="X40" s="129">
        <v>1</v>
      </c>
      <c r="Y40" s="129">
        <v>1</v>
      </c>
      <c r="Z40" s="129">
        <v>1</v>
      </c>
      <c r="AA40" s="129">
        <v>1</v>
      </c>
      <c r="AB40" s="129">
        <v>1</v>
      </c>
      <c r="AC40" s="129">
        <v>1</v>
      </c>
      <c r="AD40" s="129">
        <v>1</v>
      </c>
      <c r="AE40" s="129">
        <f>40023798/2</f>
        <v>20011899</v>
      </c>
      <c r="AF40" s="129">
        <f>48000000/2</f>
        <v>24000000</v>
      </c>
      <c r="AG40" s="129">
        <f t="shared" ref="AG40:AN40" si="2">AF40*1.03</f>
        <v>24720000</v>
      </c>
      <c r="AH40" s="129">
        <f t="shared" si="2"/>
        <v>25461600</v>
      </c>
      <c r="AI40" s="129">
        <f t="shared" si="2"/>
        <v>26225448</v>
      </c>
      <c r="AJ40" s="129">
        <f t="shared" si="2"/>
        <v>27012211.440000001</v>
      </c>
      <c r="AK40" s="129">
        <f t="shared" si="2"/>
        <v>27822577.783200003</v>
      </c>
      <c r="AL40" s="129">
        <f t="shared" si="2"/>
        <v>28657255.116696004</v>
      </c>
      <c r="AM40" s="129">
        <f t="shared" si="2"/>
        <v>29516972.770196885</v>
      </c>
      <c r="AN40" s="129">
        <f t="shared" si="2"/>
        <v>30402481.953302793</v>
      </c>
      <c r="AO40" s="129">
        <f>AE40+AF40+AG40+AH40+AI40+AJ40+AK40+AL40+AM40+AN40</f>
        <v>263830446.06339568</v>
      </c>
      <c r="AP40" s="129"/>
      <c r="AQ40" s="129" t="s">
        <v>135</v>
      </c>
      <c r="AR40" s="129">
        <f>40324394/2</f>
        <v>20162197</v>
      </c>
      <c r="AS40" s="129"/>
      <c r="AT40" s="129"/>
      <c r="AU40" s="129" t="s">
        <v>135</v>
      </c>
      <c r="AV40" s="129">
        <f>40023798/2</f>
        <v>20011899</v>
      </c>
      <c r="AW40" s="129"/>
      <c r="AX40" s="129"/>
      <c r="AY40" s="129" t="s">
        <v>135</v>
      </c>
      <c r="AZ40" s="129">
        <f>48000000/2</f>
        <v>24000000</v>
      </c>
      <c r="BA40" s="129"/>
      <c r="BB40" s="129"/>
      <c r="BC40" s="129" t="s">
        <v>135</v>
      </c>
      <c r="BD40" s="129">
        <f>AZ40*1.03</f>
        <v>24720000</v>
      </c>
      <c r="BE40" s="129"/>
      <c r="BF40" s="129"/>
      <c r="BG40" s="129" t="s">
        <v>135</v>
      </c>
      <c r="BH40" s="129">
        <f>BD40*1.03</f>
        <v>25461600</v>
      </c>
      <c r="BI40" s="129"/>
      <c r="BJ40" s="129"/>
      <c r="BK40" s="129" t="s">
        <v>135</v>
      </c>
      <c r="BL40" s="129">
        <f>BH40*1.03</f>
        <v>26225448</v>
      </c>
      <c r="BM40" s="129"/>
      <c r="BN40" s="129"/>
      <c r="BO40" s="129" t="s">
        <v>135</v>
      </c>
      <c r="BP40" s="129">
        <f>BL40*1.03</f>
        <v>27012211.440000001</v>
      </c>
      <c r="BQ40" s="129"/>
      <c r="BR40" s="129"/>
      <c r="BS40" s="129" t="s">
        <v>135</v>
      </c>
      <c r="BT40" s="129">
        <f>BP40*1.03</f>
        <v>27822577.783200003</v>
      </c>
      <c r="BU40" s="129"/>
      <c r="BV40" s="129"/>
      <c r="BW40" s="129" t="s">
        <v>135</v>
      </c>
      <c r="BX40" s="129">
        <f>BT40*1.03</f>
        <v>28657255.116696004</v>
      </c>
      <c r="BY40" s="129"/>
      <c r="BZ40" s="129"/>
      <c r="CA40" s="129" t="s">
        <v>135</v>
      </c>
      <c r="CB40" s="129">
        <f>BX40*1.03</f>
        <v>29516972.770196885</v>
      </c>
      <c r="CC40" s="251"/>
      <c r="CD40" s="129"/>
      <c r="CE40" s="129" t="s">
        <v>135</v>
      </c>
      <c r="CF40" s="129">
        <f>CB40*1.03</f>
        <v>30402481.953302793</v>
      </c>
      <c r="CG40" s="129"/>
      <c r="CH40" s="129">
        <f>AR40+AV40+AZ40+BD40+BH40+BL40+BP40+BT40+BX40+CB40+CF40</f>
        <v>283992643.06339568</v>
      </c>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row>
    <row r="41" spans="1:124" ht="80.45" hidden="1" customHeight="1">
      <c r="A41" s="140"/>
      <c r="B41" s="321"/>
      <c r="C41" s="368"/>
      <c r="D41" s="129" t="s">
        <v>307</v>
      </c>
      <c r="E41" s="129" t="s">
        <v>104</v>
      </c>
      <c r="F41" s="129" t="s">
        <v>308</v>
      </c>
      <c r="G41" s="129" t="s">
        <v>297</v>
      </c>
      <c r="H41" s="129" t="s">
        <v>309</v>
      </c>
      <c r="I41" s="129" t="s">
        <v>310</v>
      </c>
      <c r="J41" s="129" t="s">
        <v>311</v>
      </c>
      <c r="K41" s="261">
        <v>46082</v>
      </c>
      <c r="L41" s="261">
        <v>47848</v>
      </c>
      <c r="M41" s="129" t="s">
        <v>110</v>
      </c>
      <c r="N41" s="129" t="s">
        <v>312</v>
      </c>
      <c r="O41" s="129" t="s">
        <v>313</v>
      </c>
      <c r="P41" s="129" t="s">
        <v>192</v>
      </c>
      <c r="Q41" s="129">
        <v>0</v>
      </c>
      <c r="R41" s="129">
        <v>2024</v>
      </c>
      <c r="S41" s="129">
        <v>97</v>
      </c>
      <c r="T41" s="129">
        <v>97</v>
      </c>
      <c r="U41" s="129">
        <v>97</v>
      </c>
      <c r="V41" s="129">
        <v>97</v>
      </c>
      <c r="W41" s="129">
        <v>97</v>
      </c>
      <c r="X41" s="129"/>
      <c r="Y41" s="129"/>
      <c r="Z41" s="129"/>
      <c r="AA41" s="129"/>
      <c r="AB41" s="129"/>
      <c r="AC41" s="129">
        <v>97</v>
      </c>
      <c r="AD41" s="129">
        <v>283200</v>
      </c>
      <c r="AE41" s="129">
        <v>283200</v>
      </c>
      <c r="AF41" s="129">
        <v>283200000</v>
      </c>
      <c r="AG41" s="129">
        <v>283200000</v>
      </c>
      <c r="AH41" s="129">
        <v>283200000</v>
      </c>
      <c r="AI41" s="129"/>
      <c r="AJ41" s="129"/>
      <c r="AK41" s="129"/>
      <c r="AL41" s="129"/>
      <c r="AM41" s="129"/>
      <c r="AN41" s="129">
        <v>1416</v>
      </c>
      <c r="AO41" s="129">
        <v>283200</v>
      </c>
      <c r="AP41" s="129" t="s">
        <v>286</v>
      </c>
      <c r="AQ41" s="129"/>
      <c r="AR41" s="129"/>
      <c r="AS41" s="129">
        <v>283200</v>
      </c>
      <c r="AT41" s="129" t="s">
        <v>286</v>
      </c>
      <c r="AU41" s="129"/>
      <c r="AV41" s="129"/>
      <c r="AW41" s="129">
        <v>283200</v>
      </c>
      <c r="AX41" s="129" t="s">
        <v>286</v>
      </c>
      <c r="AY41" s="129"/>
      <c r="AZ41" s="129"/>
      <c r="BA41" s="129">
        <v>283200</v>
      </c>
      <c r="BB41" s="129" t="s">
        <v>286</v>
      </c>
      <c r="BC41" s="129"/>
      <c r="BD41" s="129"/>
      <c r="BE41" s="129">
        <v>283200</v>
      </c>
      <c r="BF41" s="129" t="s">
        <v>286</v>
      </c>
      <c r="BG41" s="129"/>
      <c r="BH41" s="129"/>
      <c r="BI41" s="129"/>
      <c r="BJ41" s="129"/>
      <c r="BK41" s="129"/>
      <c r="BL41" s="129"/>
      <c r="BM41" s="129"/>
      <c r="BN41" s="129"/>
      <c r="BO41" s="129"/>
      <c r="BP41" s="129"/>
      <c r="BQ41" s="129"/>
      <c r="BR41" s="129"/>
      <c r="BS41" s="129"/>
      <c r="BT41" s="129"/>
      <c r="BU41" s="129"/>
      <c r="BV41" s="129"/>
      <c r="BW41" s="129"/>
      <c r="BX41" s="129"/>
      <c r="BY41" s="129"/>
      <c r="BZ41" s="129"/>
      <c r="CA41" s="129"/>
      <c r="CB41" s="129"/>
      <c r="CC41" s="251">
        <v>1416</v>
      </c>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c r="DJ41" s="129"/>
      <c r="DK41" s="129"/>
      <c r="DL41" s="129"/>
      <c r="DM41" s="129"/>
      <c r="DN41" s="129"/>
      <c r="DO41" s="129"/>
      <c r="DP41" s="129"/>
      <c r="DQ41" s="129"/>
      <c r="DR41" s="129"/>
      <c r="DS41" s="129"/>
      <c r="DT41" s="129"/>
    </row>
    <row r="42" spans="1:124" ht="80.45" hidden="1" customHeight="1">
      <c r="A42" s="140"/>
      <c r="B42" s="321"/>
      <c r="C42" s="368"/>
      <c r="D42" s="129" t="s">
        <v>314</v>
      </c>
      <c r="E42" s="129" t="s">
        <v>104</v>
      </c>
      <c r="F42" s="129" t="s">
        <v>315</v>
      </c>
      <c r="G42" s="129" t="s">
        <v>168</v>
      </c>
      <c r="H42" s="129" t="s">
        <v>169</v>
      </c>
      <c r="I42" s="129" t="s">
        <v>170</v>
      </c>
      <c r="J42" s="129" t="s">
        <v>171</v>
      </c>
      <c r="K42" s="261">
        <v>45292</v>
      </c>
      <c r="L42" s="261">
        <v>49673</v>
      </c>
      <c r="M42" s="129" t="s">
        <v>110</v>
      </c>
      <c r="N42" s="129" t="s">
        <v>305</v>
      </c>
      <c r="O42" s="129" t="s">
        <v>306</v>
      </c>
      <c r="P42" s="129" t="s">
        <v>192</v>
      </c>
      <c r="Q42" s="129">
        <v>0</v>
      </c>
      <c r="R42" s="129">
        <v>2025</v>
      </c>
      <c r="S42" s="129">
        <v>1</v>
      </c>
      <c r="T42" s="129">
        <v>1</v>
      </c>
      <c r="U42" s="129">
        <v>1</v>
      </c>
      <c r="V42" s="129">
        <v>1</v>
      </c>
      <c r="W42" s="129">
        <v>1</v>
      </c>
      <c r="X42" s="129">
        <v>1</v>
      </c>
      <c r="Y42" s="129">
        <v>1</v>
      </c>
      <c r="Z42" s="129">
        <v>1</v>
      </c>
      <c r="AA42" s="129">
        <v>1</v>
      </c>
      <c r="AB42" s="129">
        <v>1</v>
      </c>
      <c r="AC42" s="129">
        <v>1</v>
      </c>
      <c r="AD42" s="129">
        <v>24</v>
      </c>
      <c r="AE42" s="129">
        <v>24.72</v>
      </c>
      <c r="AF42" s="129">
        <v>25.46</v>
      </c>
      <c r="AG42" s="129">
        <v>26.22</v>
      </c>
      <c r="AH42" s="129">
        <v>27.01</v>
      </c>
      <c r="AI42" s="129">
        <v>27.82</v>
      </c>
      <c r="AJ42" s="129">
        <v>28.65</v>
      </c>
      <c r="AK42" s="129">
        <v>29.51</v>
      </c>
      <c r="AL42" s="129">
        <v>30.4</v>
      </c>
      <c r="AM42" s="129"/>
      <c r="AN42" s="129">
        <f>SUM(AD42:AM42)</f>
        <v>243.79000000000002</v>
      </c>
      <c r="AO42" s="129">
        <f>AD42</f>
        <v>24</v>
      </c>
      <c r="AP42" s="129" t="s">
        <v>135</v>
      </c>
      <c r="AQ42" s="129"/>
      <c r="AR42" s="129"/>
      <c r="AS42" s="129">
        <f>AE42</f>
        <v>24.72</v>
      </c>
      <c r="AT42" s="129" t="s">
        <v>135</v>
      </c>
      <c r="AU42" s="129"/>
      <c r="AV42" s="129"/>
      <c r="AW42" s="129">
        <f>AF42</f>
        <v>25.46</v>
      </c>
      <c r="AX42" s="129" t="s">
        <v>135</v>
      </c>
      <c r="AY42" s="129"/>
      <c r="AZ42" s="129"/>
      <c r="BA42" s="129">
        <f>AG42</f>
        <v>26.22</v>
      </c>
      <c r="BB42" s="129" t="s">
        <v>135</v>
      </c>
      <c r="BC42" s="129"/>
      <c r="BD42" s="129"/>
      <c r="BE42" s="129">
        <f>AH42</f>
        <v>27.01</v>
      </c>
      <c r="BF42" s="129" t="s">
        <v>135</v>
      </c>
      <c r="BG42" s="129"/>
      <c r="BH42" s="129"/>
      <c r="BI42" s="129">
        <f>AI42</f>
        <v>27.82</v>
      </c>
      <c r="BJ42" s="129" t="s">
        <v>135</v>
      </c>
      <c r="BK42" s="129"/>
      <c r="BL42" s="129"/>
      <c r="BM42" s="129">
        <f>AJ42</f>
        <v>28.65</v>
      </c>
      <c r="BN42" s="129" t="s">
        <v>135</v>
      </c>
      <c r="BO42" s="129"/>
      <c r="BP42" s="129"/>
      <c r="BQ42" s="129">
        <f>AK42</f>
        <v>29.51</v>
      </c>
      <c r="BR42" s="129" t="s">
        <v>135</v>
      </c>
      <c r="BS42" s="129"/>
      <c r="BT42" s="129"/>
      <c r="BU42" s="129">
        <f>AL42</f>
        <v>30.4</v>
      </c>
      <c r="BV42" s="129" t="s">
        <v>135</v>
      </c>
      <c r="BW42" s="129"/>
      <c r="BX42" s="129"/>
      <c r="BY42" s="129"/>
      <c r="BZ42" s="129" t="s">
        <v>135</v>
      </c>
      <c r="CA42" s="129"/>
      <c r="CB42" s="129"/>
      <c r="CC42" s="251">
        <f>AN42</f>
        <v>243.79000000000002</v>
      </c>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row>
    <row r="43" spans="1:124" ht="91.5" hidden="1" customHeight="1">
      <c r="A43" s="140"/>
      <c r="B43" s="321"/>
      <c r="C43" s="368"/>
      <c r="D43" s="129" t="s">
        <v>316</v>
      </c>
      <c r="E43" s="129" t="s">
        <v>104</v>
      </c>
      <c r="F43" s="129" t="s">
        <v>317</v>
      </c>
      <c r="G43" s="129" t="s">
        <v>127</v>
      </c>
      <c r="H43" s="129" t="s">
        <v>318</v>
      </c>
      <c r="I43" s="129" t="s">
        <v>319</v>
      </c>
      <c r="J43" s="129" t="s">
        <v>320</v>
      </c>
      <c r="K43" s="261">
        <v>46082</v>
      </c>
      <c r="L43" s="261">
        <v>49673</v>
      </c>
      <c r="M43" s="129" t="s">
        <v>120</v>
      </c>
      <c r="N43" s="129" t="s">
        <v>321</v>
      </c>
      <c r="O43" s="129" t="s">
        <v>322</v>
      </c>
      <c r="P43" s="129" t="s">
        <v>111</v>
      </c>
      <c r="Q43" s="129">
        <v>0</v>
      </c>
      <c r="R43" s="129">
        <v>2025</v>
      </c>
      <c r="S43" s="129">
        <v>0.2</v>
      </c>
      <c r="T43" s="129">
        <v>0.28999999999999998</v>
      </c>
      <c r="U43" s="129">
        <v>0.38</v>
      </c>
      <c r="V43" s="129">
        <v>0.47</v>
      </c>
      <c r="W43" s="129">
        <v>0.56000000000000005</v>
      </c>
      <c r="X43" s="129">
        <v>0.64</v>
      </c>
      <c r="Y43" s="129">
        <v>0.73</v>
      </c>
      <c r="Z43" s="129">
        <v>0.82</v>
      </c>
      <c r="AA43" s="129">
        <v>0.91</v>
      </c>
      <c r="AB43" s="129">
        <v>1</v>
      </c>
      <c r="AC43" s="129">
        <v>1</v>
      </c>
      <c r="AD43" s="129">
        <v>139.69976</v>
      </c>
      <c r="AE43" s="129">
        <v>143.8907528</v>
      </c>
      <c r="AF43" s="129">
        <v>148.20747538399999</v>
      </c>
      <c r="AG43" s="129">
        <v>152.65369964551999</v>
      </c>
      <c r="AH43" s="129">
        <v>157.23331063488601</v>
      </c>
      <c r="AI43" s="129">
        <v>161.95030995393199</v>
      </c>
      <c r="AJ43" s="129">
        <v>166.80881925254999</v>
      </c>
      <c r="AK43" s="129">
        <v>171.813083830127</v>
      </c>
      <c r="AL43" s="129">
        <v>176.96747634503001</v>
      </c>
      <c r="AM43" s="129">
        <v>182.27650063538101</v>
      </c>
      <c r="AN43" s="129">
        <f>SUM(AD43:AM43)</f>
        <v>1601.5011884814262</v>
      </c>
      <c r="AO43" s="129">
        <f>139699760/1000000</f>
        <v>139.69976</v>
      </c>
      <c r="AP43" s="129" t="s">
        <v>135</v>
      </c>
      <c r="AQ43" s="129"/>
      <c r="AR43" s="129"/>
      <c r="AS43" s="129">
        <f>143890752.8/1000000</f>
        <v>143.8907528</v>
      </c>
      <c r="AT43" s="129" t="s">
        <v>135</v>
      </c>
      <c r="AU43" s="129"/>
      <c r="AV43" s="129"/>
      <c r="AW43" s="129">
        <f>148207475.384/1000000</f>
        <v>148.20747538399999</v>
      </c>
      <c r="AX43" s="129" t="s">
        <v>135</v>
      </c>
      <c r="AY43" s="129"/>
      <c r="AZ43" s="129"/>
      <c r="BA43" s="129">
        <f>152653699.64552/1000000</f>
        <v>152.65369964551999</v>
      </c>
      <c r="BB43" s="129" t="s">
        <v>135</v>
      </c>
      <c r="BC43" s="129"/>
      <c r="BD43" s="129"/>
      <c r="BE43" s="129">
        <f>157233310.634886/1000000</f>
        <v>157.23331063488601</v>
      </c>
      <c r="BF43" s="129" t="s">
        <v>135</v>
      </c>
      <c r="BG43" s="129"/>
      <c r="BH43" s="129"/>
      <c r="BI43" s="129">
        <f>161950309.953932/1000000</f>
        <v>161.95030995393199</v>
      </c>
      <c r="BJ43" s="129" t="s">
        <v>135</v>
      </c>
      <c r="BK43" s="129"/>
      <c r="BL43" s="129"/>
      <c r="BM43" s="129">
        <f>166808819.25255/1000000</f>
        <v>166.80881925254999</v>
      </c>
      <c r="BN43" s="129" t="s">
        <v>135</v>
      </c>
      <c r="BO43" s="129"/>
      <c r="BP43" s="129"/>
      <c r="BQ43" s="129">
        <f>171813083.830127/1000000</f>
        <v>171.813083830127</v>
      </c>
      <c r="BR43" s="129" t="s">
        <v>135</v>
      </c>
      <c r="BS43" s="129"/>
      <c r="BT43" s="129"/>
      <c r="BU43" s="129">
        <f>176967476.34503/1000000</f>
        <v>176.96747634503001</v>
      </c>
      <c r="BV43" s="129" t="s">
        <v>135</v>
      </c>
      <c r="BW43" s="129"/>
      <c r="BX43" s="129"/>
      <c r="BY43" s="129">
        <f>182276500.635381/1000000</f>
        <v>182.27650063538101</v>
      </c>
      <c r="BZ43" s="129" t="s">
        <v>135</v>
      </c>
      <c r="CA43" s="129"/>
      <c r="CB43" s="129"/>
      <c r="CC43" s="251">
        <f>AO43+AS43+AW43+BA43+BE43+BI43+BM43+BQ43+BU43+BY43</f>
        <v>1601.5011884814262</v>
      </c>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c r="DJ43" s="129"/>
      <c r="DK43" s="129"/>
      <c r="DL43" s="129"/>
      <c r="DM43" s="129"/>
      <c r="DN43" s="129"/>
      <c r="DO43" s="129"/>
      <c r="DP43" s="129"/>
      <c r="DQ43" s="129"/>
      <c r="DR43" s="129"/>
      <c r="DS43" s="129"/>
      <c r="DT43" s="129"/>
    </row>
    <row r="44" spans="1:124" ht="64.900000000000006" hidden="1" customHeight="1">
      <c r="A44" s="140"/>
      <c r="B44" s="321"/>
      <c r="C44" s="368"/>
      <c r="D44" s="129" t="s">
        <v>323</v>
      </c>
      <c r="E44" s="129" t="s">
        <v>104</v>
      </c>
      <c r="F44" s="129" t="s">
        <v>324</v>
      </c>
      <c r="G44" s="129" t="s">
        <v>297</v>
      </c>
      <c r="H44" s="129" t="s">
        <v>325</v>
      </c>
      <c r="I44" s="129" t="s">
        <v>326</v>
      </c>
      <c r="J44" s="129" t="s">
        <v>327</v>
      </c>
      <c r="K44" s="261">
        <v>45505</v>
      </c>
      <c r="L44" s="261">
        <v>46387</v>
      </c>
      <c r="M44" s="129" t="s">
        <v>110</v>
      </c>
      <c r="N44" s="129" t="s">
        <v>328</v>
      </c>
      <c r="O44" s="129" t="s">
        <v>329</v>
      </c>
      <c r="P44" s="129" t="s">
        <v>111</v>
      </c>
      <c r="Q44" s="129">
        <v>0</v>
      </c>
      <c r="R44" s="129">
        <v>2025</v>
      </c>
      <c r="S44" s="129">
        <v>0.2</v>
      </c>
      <c r="T44" s="129">
        <v>1</v>
      </c>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251"/>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row>
    <row r="45" spans="1:124" ht="67.150000000000006" hidden="1" customHeight="1">
      <c r="A45" s="140"/>
      <c r="B45" s="321"/>
      <c r="C45" s="368"/>
      <c r="D45" s="129" t="s">
        <v>330</v>
      </c>
      <c r="E45" s="129" t="s">
        <v>104</v>
      </c>
      <c r="F45" s="129" t="s">
        <v>331</v>
      </c>
      <c r="G45" s="129" t="s">
        <v>297</v>
      </c>
      <c r="H45" s="129" t="s">
        <v>332</v>
      </c>
      <c r="I45" s="129" t="s">
        <v>310</v>
      </c>
      <c r="J45" s="129" t="s">
        <v>311</v>
      </c>
      <c r="K45" s="261">
        <v>45748</v>
      </c>
      <c r="L45" s="261">
        <v>46752</v>
      </c>
      <c r="M45" s="129" t="s">
        <v>110</v>
      </c>
      <c r="N45" s="129" t="s">
        <v>333</v>
      </c>
      <c r="O45" s="129" t="s">
        <v>334</v>
      </c>
      <c r="P45" s="129" t="s">
        <v>111</v>
      </c>
      <c r="Q45" s="129">
        <v>0</v>
      </c>
      <c r="R45" s="129">
        <v>2025</v>
      </c>
      <c r="S45" s="129">
        <v>0.5</v>
      </c>
      <c r="T45" s="129">
        <v>0.8</v>
      </c>
      <c r="U45" s="129">
        <v>1</v>
      </c>
      <c r="V45" s="129"/>
      <c r="W45" s="129"/>
      <c r="X45" s="129"/>
      <c r="Y45" s="129"/>
      <c r="Z45" s="129"/>
      <c r="AA45" s="129"/>
      <c r="AB45" s="129"/>
      <c r="AC45" s="129">
        <v>1</v>
      </c>
      <c r="AD45" s="129"/>
      <c r="AE45" s="129">
        <v>150000000</v>
      </c>
      <c r="AF45" s="129">
        <v>150000000</v>
      </c>
      <c r="AG45" s="129">
        <v>150000000</v>
      </c>
      <c r="AH45" s="129"/>
      <c r="AI45" s="129"/>
      <c r="AJ45" s="129"/>
      <c r="AK45" s="129"/>
      <c r="AL45" s="129"/>
      <c r="AM45" s="129"/>
      <c r="AN45" s="129"/>
      <c r="AO45" s="129">
        <v>450</v>
      </c>
      <c r="AP45" s="129"/>
      <c r="AQ45" s="129"/>
      <c r="AR45" s="129"/>
      <c r="AS45" s="129"/>
      <c r="AT45" s="129">
        <v>150</v>
      </c>
      <c r="AU45" s="129"/>
      <c r="AV45" s="129"/>
      <c r="AW45" s="129"/>
      <c r="AX45" s="129">
        <v>150</v>
      </c>
      <c r="AY45" s="129"/>
      <c r="AZ45" s="129"/>
      <c r="BA45" s="129"/>
      <c r="BB45" s="129">
        <v>150</v>
      </c>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251"/>
      <c r="CD45" s="129"/>
      <c r="CE45" s="129"/>
      <c r="CF45" s="129"/>
      <c r="CG45" s="129"/>
      <c r="CH45" s="129"/>
      <c r="CI45" s="129"/>
      <c r="CJ45" s="129">
        <v>0</v>
      </c>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c r="DJ45" s="129"/>
      <c r="DK45" s="129"/>
      <c r="DL45" s="129"/>
      <c r="DM45" s="129"/>
      <c r="DN45" s="129"/>
      <c r="DO45" s="129"/>
      <c r="DP45" s="129"/>
      <c r="DQ45" s="129"/>
      <c r="DR45" s="129"/>
      <c r="DS45" s="129"/>
      <c r="DT45" s="129"/>
    </row>
    <row r="46" spans="1:124" ht="67.150000000000006" hidden="1" customHeight="1">
      <c r="A46" s="140"/>
      <c r="B46" s="321"/>
      <c r="C46" s="368"/>
      <c r="D46" s="129" t="s">
        <v>335</v>
      </c>
      <c r="E46" s="129" t="s">
        <v>104</v>
      </c>
      <c r="F46" s="129" t="s">
        <v>336</v>
      </c>
      <c r="G46" s="129" t="s">
        <v>337</v>
      </c>
      <c r="H46" s="129" t="s">
        <v>309</v>
      </c>
      <c r="I46" s="129" t="s">
        <v>338</v>
      </c>
      <c r="J46" s="129" t="s">
        <v>339</v>
      </c>
      <c r="K46" s="261">
        <v>45748</v>
      </c>
      <c r="L46" s="261">
        <v>46387</v>
      </c>
      <c r="M46" s="129" t="s">
        <v>110</v>
      </c>
      <c r="N46" s="129" t="s">
        <v>340</v>
      </c>
      <c r="O46" s="129" t="s">
        <v>341</v>
      </c>
      <c r="P46" s="129" t="s">
        <v>111</v>
      </c>
      <c r="Q46" s="129">
        <v>0</v>
      </c>
      <c r="R46" s="129">
        <v>2025</v>
      </c>
      <c r="S46" s="129">
        <v>0.5</v>
      </c>
      <c r="T46" s="129">
        <v>1</v>
      </c>
      <c r="U46" s="129"/>
      <c r="V46" s="129"/>
      <c r="W46" s="129"/>
      <c r="X46" s="129"/>
      <c r="Y46" s="129"/>
      <c r="Z46" s="129"/>
      <c r="AA46" s="129"/>
      <c r="AB46" s="129"/>
      <c r="AC46" s="129"/>
      <c r="AD46" s="129"/>
      <c r="AE46" s="129">
        <v>150</v>
      </c>
      <c r="AF46" s="129">
        <v>150</v>
      </c>
      <c r="AG46" s="129"/>
      <c r="AH46" s="129"/>
      <c r="AI46" s="129"/>
      <c r="AJ46" s="129"/>
      <c r="AK46" s="129"/>
      <c r="AL46" s="129"/>
      <c r="AM46" s="129"/>
      <c r="AN46" s="129">
        <v>300</v>
      </c>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251"/>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row>
    <row r="47" spans="1:124" ht="67.150000000000006" hidden="1" customHeight="1">
      <c r="A47" s="140"/>
      <c r="B47" s="321"/>
      <c r="C47" s="368"/>
      <c r="D47" s="129" t="s">
        <v>342</v>
      </c>
      <c r="E47" s="129" t="s">
        <v>104</v>
      </c>
      <c r="F47" s="129" t="s">
        <v>343</v>
      </c>
      <c r="G47" s="129" t="s">
        <v>297</v>
      </c>
      <c r="H47" s="129" t="s">
        <v>344</v>
      </c>
      <c r="I47" s="129" t="s">
        <v>345</v>
      </c>
      <c r="J47" s="129" t="s">
        <v>346</v>
      </c>
      <c r="K47" s="261">
        <v>45717</v>
      </c>
      <c r="L47" s="261">
        <v>47848</v>
      </c>
      <c r="M47" s="129" t="s">
        <v>261</v>
      </c>
      <c r="N47" s="129" t="s">
        <v>347</v>
      </c>
      <c r="O47" s="129" t="s">
        <v>347</v>
      </c>
      <c r="P47" s="129" t="s">
        <v>111</v>
      </c>
      <c r="Q47" s="129">
        <v>0</v>
      </c>
      <c r="R47" s="129">
        <v>2025</v>
      </c>
      <c r="S47" s="129">
        <v>55</v>
      </c>
      <c r="T47" s="129">
        <v>60</v>
      </c>
      <c r="U47" s="129">
        <v>65</v>
      </c>
      <c r="V47" s="129">
        <v>70</v>
      </c>
      <c r="W47" s="129">
        <v>75</v>
      </c>
      <c r="X47" s="129">
        <v>80</v>
      </c>
      <c r="Y47" s="129"/>
      <c r="Z47" s="129"/>
      <c r="AA47" s="129"/>
      <c r="AB47" s="129"/>
      <c r="AC47" s="129">
        <v>80</v>
      </c>
      <c r="AD47" s="129"/>
      <c r="AE47" s="129">
        <v>196</v>
      </c>
      <c r="AF47" s="129">
        <v>218</v>
      </c>
      <c r="AG47" s="129">
        <v>240</v>
      </c>
      <c r="AH47" s="129">
        <v>261</v>
      </c>
      <c r="AI47" s="129">
        <v>283</v>
      </c>
      <c r="AJ47" s="129">
        <v>304</v>
      </c>
      <c r="AK47" s="129"/>
      <c r="AL47" s="129"/>
      <c r="AM47" s="129"/>
      <c r="AN47" s="129">
        <v>1502</v>
      </c>
      <c r="AO47" s="129"/>
      <c r="AP47" s="129"/>
      <c r="AQ47" s="129"/>
      <c r="AR47" s="129"/>
      <c r="AS47" s="129"/>
      <c r="AT47" s="129">
        <v>196</v>
      </c>
      <c r="AU47" s="129"/>
      <c r="AV47" s="129"/>
      <c r="AW47" s="129"/>
      <c r="AX47" s="129">
        <v>218</v>
      </c>
      <c r="AY47" s="129"/>
      <c r="AZ47" s="129"/>
      <c r="BA47" s="129"/>
      <c r="BB47" s="129">
        <v>240</v>
      </c>
      <c r="BC47" s="129"/>
      <c r="BD47" s="129"/>
      <c r="BE47" s="129"/>
      <c r="BF47" s="129">
        <v>261</v>
      </c>
      <c r="BG47" s="129"/>
      <c r="BH47" s="129"/>
      <c r="BI47" s="129"/>
      <c r="BJ47" s="129">
        <v>283</v>
      </c>
      <c r="BK47" s="129"/>
      <c r="BL47" s="129"/>
      <c r="BM47" s="129"/>
      <c r="BN47" s="129">
        <v>304</v>
      </c>
      <c r="BO47" s="129"/>
      <c r="BP47" s="129"/>
      <c r="BQ47" s="129"/>
      <c r="BR47" s="129"/>
      <c r="BS47" s="129"/>
      <c r="BT47" s="129"/>
      <c r="BU47" s="129"/>
      <c r="BV47" s="129"/>
      <c r="BW47" s="129"/>
      <c r="BX47" s="129"/>
      <c r="BY47" s="129"/>
      <c r="BZ47" s="129"/>
      <c r="CA47" s="129"/>
      <c r="CB47" s="129"/>
      <c r="CC47" s="251">
        <v>1502</v>
      </c>
      <c r="CD47" s="129"/>
      <c r="CE47" s="129"/>
      <c r="CF47" s="129"/>
      <c r="CG47" s="129"/>
      <c r="CH47" s="129"/>
      <c r="CI47" s="129"/>
      <c r="CJ47" s="129">
        <v>0</v>
      </c>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c r="DJ47" s="129"/>
      <c r="DK47" s="129"/>
      <c r="DL47" s="129"/>
      <c r="DM47" s="129"/>
      <c r="DN47" s="129"/>
      <c r="DO47" s="129"/>
      <c r="DP47" s="129"/>
      <c r="DQ47" s="129"/>
      <c r="DR47" s="129"/>
      <c r="DS47" s="129"/>
      <c r="DT47" s="129"/>
    </row>
    <row r="48" spans="1:124" ht="55.15" hidden="1" customHeight="1">
      <c r="A48" s="140"/>
      <c r="B48" s="321"/>
      <c r="C48" s="368"/>
      <c r="D48" s="129" t="s">
        <v>348</v>
      </c>
      <c r="E48" s="129" t="s">
        <v>104</v>
      </c>
      <c r="F48" s="129" t="s">
        <v>349</v>
      </c>
      <c r="G48" s="129" t="s">
        <v>297</v>
      </c>
      <c r="H48" s="129" t="s">
        <v>350</v>
      </c>
      <c r="I48" s="129" t="s">
        <v>351</v>
      </c>
      <c r="J48" s="129" t="s">
        <v>352</v>
      </c>
      <c r="K48" s="261">
        <v>46419</v>
      </c>
      <c r="L48" s="261">
        <v>47483</v>
      </c>
      <c r="M48" s="129" t="s">
        <v>110</v>
      </c>
      <c r="N48" s="129" t="s">
        <v>353</v>
      </c>
      <c r="O48" s="129" t="s">
        <v>354</v>
      </c>
      <c r="P48" s="129" t="s">
        <v>111</v>
      </c>
      <c r="Q48" s="129">
        <v>0</v>
      </c>
      <c r="R48" s="129">
        <v>2025</v>
      </c>
      <c r="S48" s="129"/>
      <c r="T48" s="129">
        <v>0.15</v>
      </c>
      <c r="U48" s="129">
        <v>0.35</v>
      </c>
      <c r="V48" s="129">
        <v>1</v>
      </c>
      <c r="W48" s="129"/>
      <c r="X48" s="129"/>
      <c r="Y48" s="129"/>
      <c r="Z48" s="129"/>
      <c r="AA48" s="129"/>
      <c r="AB48" s="129"/>
      <c r="AC48" s="129">
        <v>1</v>
      </c>
      <c r="AD48" s="129"/>
      <c r="AE48" s="129">
        <v>28</v>
      </c>
      <c r="AF48" s="129">
        <v>80</v>
      </c>
      <c r="AG48" s="129">
        <v>84</v>
      </c>
      <c r="AH48" s="129"/>
      <c r="AI48" s="129"/>
      <c r="AJ48" s="129"/>
      <c r="AK48" s="129"/>
      <c r="AL48" s="129"/>
      <c r="AM48" s="129"/>
      <c r="AN48" s="129">
        <v>193</v>
      </c>
      <c r="AO48" s="129"/>
      <c r="AP48" s="129"/>
      <c r="AQ48" s="129"/>
      <c r="AR48" s="129"/>
      <c r="AS48" s="129">
        <v>28</v>
      </c>
      <c r="AT48" s="129" t="s">
        <v>286</v>
      </c>
      <c r="AU48" s="129"/>
      <c r="AV48" s="129"/>
      <c r="AW48" s="129">
        <v>80</v>
      </c>
      <c r="AX48" s="129" t="s">
        <v>286</v>
      </c>
      <c r="AY48" s="129"/>
      <c r="AZ48" s="129"/>
      <c r="BA48" s="129">
        <v>84</v>
      </c>
      <c r="BB48" s="129" t="s">
        <v>286</v>
      </c>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251">
        <v>193</v>
      </c>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row>
    <row r="49" spans="1:124" ht="68.25" hidden="1" customHeight="1">
      <c r="A49" s="140"/>
      <c r="B49" s="321"/>
      <c r="C49" s="368"/>
      <c r="D49" s="129" t="s">
        <v>355</v>
      </c>
      <c r="E49" s="129" t="s">
        <v>104</v>
      </c>
      <c r="F49" s="129" t="s">
        <v>114</v>
      </c>
      <c r="G49" s="129" t="s">
        <v>356</v>
      </c>
      <c r="H49" s="129" t="s">
        <v>357</v>
      </c>
      <c r="I49" s="129" t="s">
        <v>358</v>
      </c>
      <c r="J49" s="129" t="s">
        <v>359</v>
      </c>
      <c r="K49" s="261">
        <v>46023</v>
      </c>
      <c r="L49" s="261"/>
      <c r="M49" s="129" t="s">
        <v>261</v>
      </c>
      <c r="N49" s="129" t="s">
        <v>360</v>
      </c>
      <c r="O49" s="129" t="s">
        <v>361</v>
      </c>
      <c r="P49" s="129" t="s">
        <v>192</v>
      </c>
      <c r="Q49" s="129">
        <v>0</v>
      </c>
      <c r="R49" s="129">
        <v>2025</v>
      </c>
      <c r="S49" s="129">
        <v>10</v>
      </c>
      <c r="T49" s="129">
        <v>10</v>
      </c>
      <c r="U49" s="129">
        <v>10</v>
      </c>
      <c r="V49" s="129">
        <v>10</v>
      </c>
      <c r="W49" s="129">
        <v>10</v>
      </c>
      <c r="X49" s="129">
        <v>10</v>
      </c>
      <c r="Y49" s="129">
        <v>10</v>
      </c>
      <c r="Z49" s="129">
        <v>10</v>
      </c>
      <c r="AA49" s="129">
        <v>10</v>
      </c>
      <c r="AB49" s="129">
        <v>10</v>
      </c>
      <c r="AC49" s="129">
        <v>10</v>
      </c>
      <c r="AD49" s="129" t="s">
        <v>362</v>
      </c>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c r="BY49" s="129"/>
      <c r="BZ49" s="129"/>
      <c r="CA49" s="129"/>
      <c r="CB49" s="129"/>
      <c r="CC49" s="251"/>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c r="DJ49" s="129"/>
      <c r="DK49" s="129"/>
      <c r="DL49" s="129"/>
      <c r="DM49" s="129"/>
      <c r="DN49" s="129"/>
      <c r="DO49" s="129"/>
      <c r="DP49" s="129"/>
      <c r="DQ49" s="129"/>
      <c r="DR49" s="129"/>
      <c r="DS49" s="129"/>
      <c r="DT49" s="129"/>
    </row>
    <row r="50" spans="1:124" ht="92.45" hidden="1" customHeight="1">
      <c r="A50" s="140"/>
      <c r="B50" s="321"/>
      <c r="C50" s="368"/>
      <c r="D50" s="129" t="s">
        <v>363</v>
      </c>
      <c r="E50" s="129" t="s">
        <v>104</v>
      </c>
      <c r="F50" s="129" t="s">
        <v>114</v>
      </c>
      <c r="G50" s="129" t="s">
        <v>297</v>
      </c>
      <c r="H50" s="129" t="s">
        <v>364</v>
      </c>
      <c r="I50" s="129" t="s">
        <v>365</v>
      </c>
      <c r="J50" s="129" t="s">
        <v>366</v>
      </c>
      <c r="K50" s="261">
        <v>45505</v>
      </c>
      <c r="L50" s="261">
        <v>49309</v>
      </c>
      <c r="M50" s="129" t="s">
        <v>110</v>
      </c>
      <c r="N50" s="129" t="s">
        <v>367</v>
      </c>
      <c r="O50" s="129" t="s">
        <v>368</v>
      </c>
      <c r="P50" s="129" t="s">
        <v>369</v>
      </c>
      <c r="Q50" s="129">
        <v>1</v>
      </c>
      <c r="R50" s="129">
        <v>2024</v>
      </c>
      <c r="S50" s="129">
        <v>1</v>
      </c>
      <c r="T50" s="129">
        <v>1</v>
      </c>
      <c r="U50" s="129">
        <v>1</v>
      </c>
      <c r="V50" s="129">
        <v>1</v>
      </c>
      <c r="W50" s="129">
        <v>1</v>
      </c>
      <c r="X50" s="129">
        <v>1</v>
      </c>
      <c r="Y50" s="129">
        <v>1</v>
      </c>
      <c r="Z50" s="129">
        <v>1</v>
      </c>
      <c r="AA50" s="129">
        <v>1</v>
      </c>
      <c r="AB50" s="129"/>
      <c r="AC50" s="129">
        <v>1</v>
      </c>
      <c r="AD50" s="129"/>
      <c r="AE50" s="129"/>
      <c r="AF50" s="129"/>
      <c r="AG50" s="129"/>
      <c r="AH50" s="129"/>
      <c r="AI50" s="129"/>
      <c r="AJ50" s="129"/>
      <c r="AK50" s="129"/>
      <c r="AL50" s="129"/>
      <c r="AM50" s="129"/>
      <c r="AN50" s="129">
        <v>0</v>
      </c>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251"/>
      <c r="CD50" s="129"/>
      <c r="CE50" s="129"/>
      <c r="CF50" s="129"/>
      <c r="CG50" s="129"/>
      <c r="CH50" s="129"/>
      <c r="CI50" s="129"/>
      <c r="CJ50" s="129">
        <v>0</v>
      </c>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row>
    <row r="51" spans="1:124" ht="75.75" hidden="1" customHeight="1">
      <c r="A51" s="140"/>
      <c r="B51" s="321"/>
      <c r="C51" s="368"/>
      <c r="D51" s="129" t="s">
        <v>370</v>
      </c>
      <c r="E51" s="129" t="s">
        <v>104</v>
      </c>
      <c r="F51" s="129" t="s">
        <v>371</v>
      </c>
      <c r="G51" s="129" t="s">
        <v>280</v>
      </c>
      <c r="H51" s="129" t="s">
        <v>281</v>
      </c>
      <c r="I51" s="129" t="s">
        <v>282</v>
      </c>
      <c r="J51" s="129" t="s">
        <v>283</v>
      </c>
      <c r="K51" s="261">
        <v>46023</v>
      </c>
      <c r="L51" s="261">
        <v>49309</v>
      </c>
      <c r="M51" s="129" t="s">
        <v>110</v>
      </c>
      <c r="N51" s="129" t="s">
        <v>372</v>
      </c>
      <c r="O51" s="129" t="s">
        <v>373</v>
      </c>
      <c r="P51" s="129" t="s">
        <v>192</v>
      </c>
      <c r="Q51" s="129">
        <v>0</v>
      </c>
      <c r="R51" s="129">
        <v>2025</v>
      </c>
      <c r="S51" s="129">
        <v>1</v>
      </c>
      <c r="T51" s="129">
        <v>1</v>
      </c>
      <c r="U51" s="129">
        <v>1</v>
      </c>
      <c r="V51" s="129">
        <v>1</v>
      </c>
      <c r="W51" s="129">
        <v>1</v>
      </c>
      <c r="X51" s="129">
        <v>1</v>
      </c>
      <c r="Y51" s="129">
        <v>1</v>
      </c>
      <c r="Z51" s="129">
        <v>1</v>
      </c>
      <c r="AA51" s="129">
        <v>1</v>
      </c>
      <c r="AB51" s="129">
        <v>1</v>
      </c>
      <c r="AC51" s="129">
        <v>1</v>
      </c>
      <c r="AD51" s="129">
        <v>96461675</v>
      </c>
      <c r="AE51" s="129">
        <v>102249375.5</v>
      </c>
      <c r="AF51" s="129">
        <v>108384338.03</v>
      </c>
      <c r="AG51" s="129">
        <v>114887398.3118</v>
      </c>
      <c r="AH51" s="129">
        <f>+AG51*(1+0.03)</f>
        <v>118334020.26115401</v>
      </c>
      <c r="AI51" s="129">
        <f t="shared" ref="AI51:AM51" si="3">+AH51*(1+0.03)</f>
        <v>121884040.86898863</v>
      </c>
      <c r="AJ51" s="129">
        <f t="shared" si="3"/>
        <v>125540562.09505829</v>
      </c>
      <c r="AK51" s="129">
        <f t="shared" si="3"/>
        <v>129306778.95791005</v>
      </c>
      <c r="AL51" s="129">
        <f t="shared" si="3"/>
        <v>133185982.32664736</v>
      </c>
      <c r="AM51" s="129">
        <f t="shared" si="3"/>
        <v>137181561.79644677</v>
      </c>
      <c r="AN51" s="129">
        <v>1187415</v>
      </c>
      <c r="AO51" s="129">
        <v>96461</v>
      </c>
      <c r="AP51" s="129" t="s">
        <v>286</v>
      </c>
      <c r="AQ51" s="129"/>
      <c r="AR51" s="129"/>
      <c r="AS51" s="129">
        <v>102249</v>
      </c>
      <c r="AT51" s="129" t="s">
        <v>286</v>
      </c>
      <c r="AU51" s="129"/>
      <c r="AV51" s="129"/>
      <c r="AW51" s="129">
        <v>108384</v>
      </c>
      <c r="AX51" s="129" t="s">
        <v>286</v>
      </c>
      <c r="AY51" s="129"/>
      <c r="AZ51" s="129"/>
      <c r="BA51" s="129">
        <v>114887</v>
      </c>
      <c r="BB51" s="129" t="s">
        <v>286</v>
      </c>
      <c r="BC51" s="129"/>
      <c r="BD51" s="129"/>
      <c r="BE51" s="129">
        <v>118334</v>
      </c>
      <c r="BF51" s="129" t="s">
        <v>286</v>
      </c>
      <c r="BG51" s="129"/>
      <c r="BH51" s="129"/>
      <c r="BI51" s="129">
        <v>121884</v>
      </c>
      <c r="BJ51" s="129" t="s">
        <v>286</v>
      </c>
      <c r="BK51" s="129"/>
      <c r="BL51" s="129"/>
      <c r="BM51" s="129">
        <v>125540</v>
      </c>
      <c r="BN51" s="129" t="s">
        <v>286</v>
      </c>
      <c r="BO51" s="129"/>
      <c r="BP51" s="129"/>
      <c r="BQ51" s="129">
        <v>129306</v>
      </c>
      <c r="BR51" s="129" t="s">
        <v>286</v>
      </c>
      <c r="BS51" s="129"/>
      <c r="BT51" s="129"/>
      <c r="BU51" s="129">
        <v>133185</v>
      </c>
      <c r="BV51" s="129" t="s">
        <v>286</v>
      </c>
      <c r="BW51" s="129"/>
      <c r="BX51" s="129"/>
      <c r="BY51" s="129">
        <v>137181</v>
      </c>
      <c r="BZ51" s="129" t="s">
        <v>286</v>
      </c>
      <c r="CA51" s="129"/>
      <c r="CB51" s="129"/>
      <c r="CC51" s="251">
        <v>1187415</v>
      </c>
      <c r="CD51" s="129"/>
      <c r="CE51" s="129"/>
      <c r="CF51" s="129"/>
      <c r="CG51" s="129"/>
      <c r="CH51" s="129"/>
      <c r="CI51" s="129"/>
      <c r="CJ51" s="129"/>
      <c r="CK51" s="129"/>
      <c r="CL51" s="129"/>
      <c r="CM51" s="129"/>
      <c r="CN51" s="129"/>
      <c r="CO51" s="129"/>
      <c r="CP51" s="129"/>
      <c r="CQ51" s="129"/>
      <c r="CR51" s="129"/>
      <c r="CS51" s="129"/>
      <c r="CT51" s="129"/>
      <c r="CU51" s="129"/>
      <c r="CV51" s="129"/>
      <c r="CW51" s="129"/>
      <c r="CX51" s="129"/>
      <c r="CY51" s="129"/>
      <c r="CZ51" s="129"/>
      <c r="DA51" s="129"/>
      <c r="DB51" s="129"/>
      <c r="DC51" s="129"/>
      <c r="DD51" s="129"/>
      <c r="DE51" s="129"/>
      <c r="DF51" s="129"/>
      <c r="DG51" s="129"/>
      <c r="DH51" s="129"/>
      <c r="DI51" s="129"/>
      <c r="DJ51" s="129"/>
      <c r="DK51" s="129"/>
      <c r="DL51" s="129"/>
      <c r="DM51" s="129"/>
      <c r="DN51" s="129"/>
      <c r="DO51" s="129"/>
      <c r="DP51" s="129"/>
      <c r="DQ51" s="129"/>
      <c r="DR51" s="129"/>
      <c r="DS51" s="129"/>
      <c r="DT51" s="129"/>
    </row>
    <row r="52" spans="1:124" ht="61.5" hidden="1" customHeight="1">
      <c r="A52" s="140"/>
      <c r="B52" s="321"/>
      <c r="C52" s="368"/>
      <c r="D52" s="129" t="s">
        <v>374</v>
      </c>
      <c r="E52" s="129" t="s">
        <v>104</v>
      </c>
      <c r="F52" s="129" t="s">
        <v>375</v>
      </c>
      <c r="G52" s="129" t="s">
        <v>280</v>
      </c>
      <c r="H52" s="129" t="s">
        <v>281</v>
      </c>
      <c r="I52" s="129" t="s">
        <v>282</v>
      </c>
      <c r="J52" s="129" t="s">
        <v>283</v>
      </c>
      <c r="K52" s="261">
        <v>46023</v>
      </c>
      <c r="L52" s="261">
        <v>49309</v>
      </c>
      <c r="M52" s="129" t="s">
        <v>110</v>
      </c>
      <c r="N52" s="129" t="s">
        <v>376</v>
      </c>
      <c r="O52" s="129" t="s">
        <v>377</v>
      </c>
      <c r="P52" s="129" t="s">
        <v>192</v>
      </c>
      <c r="Q52" s="129">
        <v>0</v>
      </c>
      <c r="R52" s="129">
        <v>2025</v>
      </c>
      <c r="S52" s="129">
        <v>50</v>
      </c>
      <c r="T52" s="129">
        <v>50</v>
      </c>
      <c r="U52" s="129">
        <v>50</v>
      </c>
      <c r="V52" s="129">
        <v>50</v>
      </c>
      <c r="W52" s="129">
        <v>50</v>
      </c>
      <c r="X52" s="129">
        <v>50</v>
      </c>
      <c r="Y52" s="129">
        <v>50</v>
      </c>
      <c r="Z52" s="129">
        <v>50</v>
      </c>
      <c r="AA52" s="129">
        <v>50</v>
      </c>
      <c r="AB52" s="129">
        <v>50</v>
      </c>
      <c r="AC52" s="129">
        <v>500</v>
      </c>
      <c r="AD52" s="129">
        <v>561114426</v>
      </c>
      <c r="AE52" s="129">
        <v>566847934</v>
      </c>
      <c r="AF52" s="129">
        <v>648039923.88000011</v>
      </c>
      <c r="AG52" s="129">
        <f>+AF52*(1+0.03)</f>
        <v>667481121.59640014</v>
      </c>
      <c r="AH52" s="129">
        <f t="shared" ref="AH52:AM52" si="4">+AG52*(1+0.03)</f>
        <v>687505555.24429214</v>
      </c>
      <c r="AI52" s="129">
        <f t="shared" si="4"/>
        <v>708130721.90162086</v>
      </c>
      <c r="AJ52" s="129">
        <f t="shared" si="4"/>
        <v>729374643.55866957</v>
      </c>
      <c r="AK52" s="129">
        <f t="shared" si="4"/>
        <v>751255882.86542964</v>
      </c>
      <c r="AL52" s="129">
        <f t="shared" si="4"/>
        <v>773793559.35139251</v>
      </c>
      <c r="AM52" s="129">
        <f t="shared" si="4"/>
        <v>797007366.13193429</v>
      </c>
      <c r="AN52" s="129">
        <v>6890551</v>
      </c>
      <c r="AO52" s="129">
        <v>561114</v>
      </c>
      <c r="AP52" s="129" t="s">
        <v>286</v>
      </c>
      <c r="AQ52" s="129"/>
      <c r="AR52" s="129"/>
      <c r="AS52" s="129">
        <v>566847</v>
      </c>
      <c r="AT52" s="129" t="s">
        <v>286</v>
      </c>
      <c r="AU52" s="129"/>
      <c r="AV52" s="129"/>
      <c r="AW52" s="129">
        <v>648039</v>
      </c>
      <c r="AX52" s="129" t="s">
        <v>286</v>
      </c>
      <c r="AY52" s="129"/>
      <c r="AZ52" s="129"/>
      <c r="BA52" s="129">
        <v>667481</v>
      </c>
      <c r="BB52" s="129" t="s">
        <v>286</v>
      </c>
      <c r="BC52" s="129"/>
      <c r="BD52" s="129"/>
      <c r="BE52" s="129">
        <v>687505</v>
      </c>
      <c r="BF52" s="129" t="s">
        <v>286</v>
      </c>
      <c r="BG52" s="129"/>
      <c r="BH52" s="129"/>
      <c r="BI52" s="129">
        <v>708130</v>
      </c>
      <c r="BJ52" s="129" t="s">
        <v>286</v>
      </c>
      <c r="BK52" s="129"/>
      <c r="BL52" s="129"/>
      <c r="BM52" s="129">
        <v>729374</v>
      </c>
      <c r="BN52" s="129" t="s">
        <v>286</v>
      </c>
      <c r="BO52" s="129"/>
      <c r="BP52" s="129"/>
      <c r="BQ52" s="129">
        <v>751255</v>
      </c>
      <c r="BR52" s="129" t="s">
        <v>286</v>
      </c>
      <c r="BS52" s="129"/>
      <c r="BT52" s="129"/>
      <c r="BU52" s="129">
        <v>773793</v>
      </c>
      <c r="BV52" s="129" t="s">
        <v>286</v>
      </c>
      <c r="BW52" s="129"/>
      <c r="BX52" s="129"/>
      <c r="BY52" s="129">
        <v>797007</v>
      </c>
      <c r="BZ52" s="129" t="s">
        <v>286</v>
      </c>
      <c r="CA52" s="129"/>
      <c r="CB52" s="129"/>
      <c r="CC52" s="251">
        <v>6890551</v>
      </c>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row>
    <row r="53" spans="1:124" ht="87" hidden="1" customHeight="1">
      <c r="A53" s="140"/>
      <c r="B53" s="321"/>
      <c r="C53" s="368"/>
      <c r="D53" s="129" t="s">
        <v>378</v>
      </c>
      <c r="E53" s="129" t="s">
        <v>104</v>
      </c>
      <c r="F53" s="129" t="s">
        <v>379</v>
      </c>
      <c r="G53" s="129" t="s">
        <v>127</v>
      </c>
      <c r="H53" s="129" t="s">
        <v>318</v>
      </c>
      <c r="I53" s="129" t="s">
        <v>319</v>
      </c>
      <c r="J53" s="129" t="s">
        <v>320</v>
      </c>
      <c r="K53" s="261">
        <v>46082</v>
      </c>
      <c r="L53" s="261">
        <v>49673</v>
      </c>
      <c r="M53" s="129" t="s">
        <v>120</v>
      </c>
      <c r="N53" s="129" t="s">
        <v>380</v>
      </c>
      <c r="O53" s="129" t="s">
        <v>381</v>
      </c>
      <c r="P53" s="129" t="s">
        <v>111</v>
      </c>
      <c r="Q53" s="129">
        <v>0</v>
      </c>
      <c r="R53" s="129">
        <v>2025</v>
      </c>
      <c r="S53" s="129">
        <v>0.4</v>
      </c>
      <c r="T53" s="129">
        <v>0.47</v>
      </c>
      <c r="U53" s="129">
        <v>0.53</v>
      </c>
      <c r="V53" s="129">
        <v>0.6</v>
      </c>
      <c r="W53" s="129">
        <v>0.67</v>
      </c>
      <c r="X53" s="129">
        <v>0.73</v>
      </c>
      <c r="Y53" s="129">
        <v>0.8</v>
      </c>
      <c r="Z53" s="129">
        <v>0.87</v>
      </c>
      <c r="AA53" s="129">
        <v>0.93</v>
      </c>
      <c r="AB53" s="129">
        <v>1</v>
      </c>
      <c r="AC53" s="129">
        <v>1</v>
      </c>
      <c r="AD53" s="129">
        <v>99.303600000000003</v>
      </c>
      <c r="AE53" s="129">
        <v>102.282708</v>
      </c>
      <c r="AF53" s="129">
        <v>105.35118924</v>
      </c>
      <c r="AG53" s="129">
        <v>108.5117249172</v>
      </c>
      <c r="AH53" s="129">
        <v>111.767076664716</v>
      </c>
      <c r="AI53" s="129">
        <v>115.120088964657</v>
      </c>
      <c r="AJ53" s="129">
        <v>118.57369163359701</v>
      </c>
      <c r="AK53" s="129">
        <v>122.130902382605</v>
      </c>
      <c r="AL53" s="129">
        <v>125.794829454083</v>
      </c>
      <c r="AM53" s="129">
        <v>129.568674337706</v>
      </c>
      <c r="AN53" s="129">
        <f>SUM(AD53:AM53)</f>
        <v>1138.404485594564</v>
      </c>
      <c r="AO53" s="129">
        <v>99.303600000000003</v>
      </c>
      <c r="AP53" s="129" t="s">
        <v>135</v>
      </c>
      <c r="AQ53" s="129"/>
      <c r="AR53" s="129"/>
      <c r="AS53" s="129">
        <v>102.282708</v>
      </c>
      <c r="AT53" s="129" t="s">
        <v>135</v>
      </c>
      <c r="AU53" s="129"/>
      <c r="AV53" s="129"/>
      <c r="AW53" s="129">
        <v>105.35118924</v>
      </c>
      <c r="AX53" s="129" t="s">
        <v>135</v>
      </c>
      <c r="AY53" s="129"/>
      <c r="AZ53" s="129"/>
      <c r="BA53" s="129">
        <v>108.5117249172</v>
      </c>
      <c r="BB53" s="129" t="s">
        <v>135</v>
      </c>
      <c r="BC53" s="129"/>
      <c r="BD53" s="129"/>
      <c r="BE53" s="129">
        <v>111.767076664716</v>
      </c>
      <c r="BF53" s="129" t="s">
        <v>135</v>
      </c>
      <c r="BG53" s="129"/>
      <c r="BH53" s="129"/>
      <c r="BI53" s="129">
        <v>115.120088964657</v>
      </c>
      <c r="BJ53" s="129" t="s">
        <v>135</v>
      </c>
      <c r="BK53" s="129"/>
      <c r="BL53" s="129"/>
      <c r="BM53" s="129">
        <v>118.57369163359701</v>
      </c>
      <c r="BN53" s="129" t="s">
        <v>135</v>
      </c>
      <c r="BO53" s="129"/>
      <c r="BP53" s="129"/>
      <c r="BQ53" s="129">
        <v>122.130902382605</v>
      </c>
      <c r="BR53" s="129" t="s">
        <v>135</v>
      </c>
      <c r="BS53" s="129"/>
      <c r="BT53" s="129"/>
      <c r="BU53" s="129">
        <v>125.794829454083</v>
      </c>
      <c r="BV53" s="129" t="s">
        <v>135</v>
      </c>
      <c r="BW53" s="129"/>
      <c r="BX53" s="129"/>
      <c r="BY53" s="129">
        <v>129.568674337706</v>
      </c>
      <c r="BZ53" s="129" t="s">
        <v>135</v>
      </c>
      <c r="CA53" s="129"/>
      <c r="CB53" s="129"/>
      <c r="CC53" s="251">
        <f>AO53+AS53+AW53+BA53+BE53+BI53+BM53+BQ53+BU53+BY53</f>
        <v>1138.404485594564</v>
      </c>
      <c r="CD53" s="129"/>
      <c r="CE53" s="129"/>
      <c r="CF53" s="129"/>
      <c r="CG53" s="129"/>
      <c r="CH53" s="129"/>
      <c r="CI53" s="129"/>
      <c r="CJ53" s="129"/>
      <c r="CK53" s="129"/>
      <c r="CL53" s="129"/>
      <c r="CM53" s="129"/>
      <c r="CN53" s="129"/>
      <c r="CO53" s="129"/>
      <c r="CP53" s="129"/>
      <c r="CQ53" s="129"/>
      <c r="CR53" s="129"/>
      <c r="CS53" s="129"/>
      <c r="CT53" s="129"/>
      <c r="CU53" s="129"/>
      <c r="CV53" s="129"/>
      <c r="CW53" s="129"/>
      <c r="CX53" s="129"/>
      <c r="CY53" s="129"/>
      <c r="CZ53" s="129"/>
      <c r="DA53" s="129"/>
      <c r="DB53" s="129"/>
      <c r="DC53" s="129"/>
      <c r="DD53" s="129"/>
      <c r="DE53" s="129"/>
      <c r="DF53" s="129"/>
      <c r="DG53" s="129"/>
      <c r="DH53" s="129"/>
      <c r="DI53" s="129"/>
      <c r="DJ53" s="129"/>
      <c r="DK53" s="129"/>
      <c r="DL53" s="129"/>
      <c r="DM53" s="129"/>
      <c r="DN53" s="129"/>
      <c r="DO53" s="129"/>
      <c r="DP53" s="129"/>
      <c r="DQ53" s="129"/>
      <c r="DR53" s="129"/>
      <c r="DS53" s="129"/>
      <c r="DT53" s="129"/>
    </row>
    <row r="54" spans="1:124" ht="78" hidden="1" customHeight="1">
      <c r="A54" s="140"/>
      <c r="B54" s="321"/>
      <c r="C54" s="368"/>
      <c r="D54" s="129" t="s">
        <v>382</v>
      </c>
      <c r="E54" s="129" t="s">
        <v>104</v>
      </c>
      <c r="F54" s="129" t="s">
        <v>383</v>
      </c>
      <c r="G54" s="129" t="s">
        <v>115</v>
      </c>
      <c r="H54" s="129" t="s">
        <v>144</v>
      </c>
      <c r="I54" s="129" t="s">
        <v>145</v>
      </c>
      <c r="J54" s="129" t="s">
        <v>146</v>
      </c>
      <c r="K54" s="261">
        <v>46023</v>
      </c>
      <c r="L54" s="261">
        <v>48579</v>
      </c>
      <c r="M54" s="129" t="s">
        <v>120</v>
      </c>
      <c r="N54" s="129" t="s">
        <v>384</v>
      </c>
      <c r="O54" s="129" t="s">
        <v>385</v>
      </c>
      <c r="P54" s="129" t="s">
        <v>111</v>
      </c>
      <c r="Q54" s="129">
        <v>0</v>
      </c>
      <c r="R54" s="129">
        <v>2025</v>
      </c>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251"/>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row>
    <row r="55" spans="1:124" ht="75.75" hidden="1" customHeight="1">
      <c r="A55" s="140"/>
      <c r="B55" s="321"/>
      <c r="C55" s="368"/>
      <c r="D55" s="129" t="s">
        <v>386</v>
      </c>
      <c r="E55" s="129" t="s">
        <v>104</v>
      </c>
      <c r="F55" s="129" t="s">
        <v>387</v>
      </c>
      <c r="G55" s="129" t="s">
        <v>388</v>
      </c>
      <c r="H55" s="129" t="s">
        <v>389</v>
      </c>
      <c r="I55" s="129" t="s">
        <v>390</v>
      </c>
      <c r="J55" s="129" t="s">
        <v>391</v>
      </c>
      <c r="K55" s="261">
        <v>2026</v>
      </c>
      <c r="L55" s="261">
        <v>2029</v>
      </c>
      <c r="M55" s="129" t="s">
        <v>110</v>
      </c>
      <c r="N55" s="129" t="s">
        <v>392</v>
      </c>
      <c r="O55" s="129" t="s">
        <v>393</v>
      </c>
      <c r="P55" s="129" t="s">
        <v>111</v>
      </c>
      <c r="Q55" s="129">
        <v>0</v>
      </c>
      <c r="R55" s="129">
        <v>2025</v>
      </c>
      <c r="S55" s="129">
        <v>0.25</v>
      </c>
      <c r="T55" s="129">
        <v>0.25</v>
      </c>
      <c r="U55" s="129">
        <v>0.25</v>
      </c>
      <c r="V55" s="129">
        <v>0.25</v>
      </c>
      <c r="W55" s="129"/>
      <c r="X55" s="129"/>
      <c r="Y55" s="129"/>
      <c r="Z55" s="129"/>
      <c r="AA55" s="129"/>
      <c r="AB55" s="129"/>
      <c r="AC55" s="129">
        <v>1</v>
      </c>
      <c r="AD55" s="129">
        <v>5</v>
      </c>
      <c r="AE55" s="129">
        <v>30</v>
      </c>
      <c r="AF55" s="129">
        <v>30</v>
      </c>
      <c r="AG55" s="129">
        <v>5</v>
      </c>
      <c r="AH55" s="129"/>
      <c r="AI55" s="129"/>
      <c r="AJ55" s="129"/>
      <c r="AK55" s="129"/>
      <c r="AL55" s="129"/>
      <c r="AM55" s="129"/>
      <c r="AN55" s="129">
        <v>70</v>
      </c>
      <c r="AO55" s="129">
        <v>5</v>
      </c>
      <c r="AP55" s="129" t="s">
        <v>183</v>
      </c>
      <c r="AQ55" s="129"/>
      <c r="AR55" s="129"/>
      <c r="AS55" s="129">
        <v>30</v>
      </c>
      <c r="AT55" s="129" t="s">
        <v>183</v>
      </c>
      <c r="AU55" s="129"/>
      <c r="AV55" s="129"/>
      <c r="AW55" s="129">
        <v>30</v>
      </c>
      <c r="AX55" s="129" t="s">
        <v>183</v>
      </c>
      <c r="AY55" s="129"/>
      <c r="AZ55" s="129"/>
      <c r="BA55" s="129">
        <v>5</v>
      </c>
      <c r="BB55" s="129" t="s">
        <v>183</v>
      </c>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251">
        <v>70</v>
      </c>
      <c r="CD55" s="129"/>
      <c r="CE55" s="129"/>
      <c r="CF55" s="129"/>
      <c r="CG55" s="129"/>
      <c r="CH55" s="129"/>
      <c r="CI55" s="129"/>
      <c r="CJ55" s="129"/>
      <c r="CK55" s="129"/>
      <c r="CL55" s="129"/>
      <c r="CM55" s="129"/>
      <c r="CN55" s="129"/>
      <c r="CO55" s="129"/>
      <c r="CP55" s="129"/>
      <c r="CQ55" s="129"/>
      <c r="CR55" s="129"/>
      <c r="CS55" s="129"/>
      <c r="CT55" s="129"/>
      <c r="CU55" s="129"/>
      <c r="CV55" s="129"/>
      <c r="CW55" s="129"/>
      <c r="CX55" s="129"/>
      <c r="CY55" s="129"/>
      <c r="CZ55" s="129"/>
      <c r="DA55" s="129"/>
      <c r="DB55" s="129"/>
      <c r="DC55" s="129"/>
      <c r="DD55" s="129"/>
      <c r="DE55" s="129"/>
      <c r="DF55" s="129"/>
      <c r="DG55" s="129"/>
      <c r="DH55" s="129"/>
      <c r="DI55" s="129"/>
      <c r="DJ55" s="129"/>
      <c r="DK55" s="129"/>
      <c r="DL55" s="129"/>
      <c r="DM55" s="129"/>
      <c r="DN55" s="129"/>
      <c r="DO55" s="129"/>
      <c r="DP55" s="129"/>
      <c r="DQ55" s="129"/>
      <c r="DR55" s="129"/>
      <c r="DS55" s="129"/>
      <c r="DT55" s="129"/>
    </row>
    <row r="56" spans="1:124" ht="60.75" hidden="1" customHeight="1">
      <c r="A56" s="140"/>
      <c r="B56" s="321"/>
      <c r="C56" s="368"/>
      <c r="D56" s="129" t="s">
        <v>394</v>
      </c>
      <c r="E56" s="129" t="s">
        <v>104</v>
      </c>
      <c r="F56" s="129" t="s">
        <v>395</v>
      </c>
      <c r="G56" s="129" t="s">
        <v>280</v>
      </c>
      <c r="H56" s="129" t="s">
        <v>396</v>
      </c>
      <c r="I56" s="129" t="s">
        <v>397</v>
      </c>
      <c r="J56" s="129" t="s">
        <v>398</v>
      </c>
      <c r="K56" s="261">
        <v>46753</v>
      </c>
      <c r="L56" s="261" t="s">
        <v>399</v>
      </c>
      <c r="M56" s="129" t="s">
        <v>110</v>
      </c>
      <c r="N56" s="129" t="s">
        <v>400</v>
      </c>
      <c r="O56" s="129" t="s">
        <v>401</v>
      </c>
      <c r="P56" s="129" t="s">
        <v>192</v>
      </c>
      <c r="Q56" s="129">
        <v>0</v>
      </c>
      <c r="R56" s="129">
        <v>2025</v>
      </c>
      <c r="S56" s="129"/>
      <c r="T56" s="129"/>
      <c r="U56" s="129">
        <v>0.2</v>
      </c>
      <c r="V56" s="129">
        <v>0.4</v>
      </c>
      <c r="W56" s="129">
        <v>0.6</v>
      </c>
      <c r="X56" s="129">
        <v>0.8</v>
      </c>
      <c r="Y56" s="129">
        <v>0.9</v>
      </c>
      <c r="Z56" s="129">
        <v>1</v>
      </c>
      <c r="AA56" s="129"/>
      <c r="AB56" s="129"/>
      <c r="AC56" s="129">
        <v>1</v>
      </c>
      <c r="AD56" s="129"/>
      <c r="AE56" s="129"/>
      <c r="AF56" s="129">
        <v>260456</v>
      </c>
      <c r="AG56" s="129">
        <v>267370</v>
      </c>
      <c r="AH56" s="129">
        <v>274491</v>
      </c>
      <c r="AI56" s="129">
        <v>281826</v>
      </c>
      <c r="AJ56" s="129">
        <v>289381</v>
      </c>
      <c r="AK56" s="129">
        <v>297162</v>
      </c>
      <c r="AL56" s="129"/>
      <c r="AM56" s="129"/>
      <c r="AN56" s="129">
        <v>1670689</v>
      </c>
      <c r="AO56" s="129"/>
      <c r="AP56" s="129"/>
      <c r="AQ56" s="129"/>
      <c r="AR56" s="129"/>
      <c r="AS56" s="129"/>
      <c r="AT56" s="129"/>
      <c r="AU56" s="129"/>
      <c r="AV56" s="129"/>
      <c r="AW56" s="129">
        <v>260456</v>
      </c>
      <c r="AX56" s="129" t="s">
        <v>135</v>
      </c>
      <c r="AY56" s="129"/>
      <c r="AZ56" s="129"/>
      <c r="BA56" s="129">
        <v>267370</v>
      </c>
      <c r="BB56" s="129" t="s">
        <v>135</v>
      </c>
      <c r="BC56" s="129"/>
      <c r="BD56" s="129"/>
      <c r="BE56" s="129">
        <v>274491</v>
      </c>
      <c r="BF56" s="129" t="s">
        <v>135</v>
      </c>
      <c r="BG56" s="129"/>
      <c r="BH56" s="129"/>
      <c r="BI56" s="129">
        <v>281826</v>
      </c>
      <c r="BJ56" s="129" t="s">
        <v>135</v>
      </c>
      <c r="BK56" s="129"/>
      <c r="BL56" s="129"/>
      <c r="BM56" s="129">
        <v>289381</v>
      </c>
      <c r="BN56" s="129" t="s">
        <v>135</v>
      </c>
      <c r="BO56" s="129"/>
      <c r="BP56" s="129"/>
      <c r="BQ56" s="129">
        <v>297162</v>
      </c>
      <c r="BR56" s="129" t="s">
        <v>135</v>
      </c>
      <c r="BS56" s="129"/>
      <c r="BT56" s="129"/>
      <c r="BU56" s="129"/>
      <c r="BV56" s="129"/>
      <c r="BW56" s="129"/>
      <c r="BX56" s="129"/>
      <c r="BY56" s="129"/>
      <c r="BZ56" s="129"/>
      <c r="CA56" s="129"/>
      <c r="CB56" s="129"/>
      <c r="CC56" s="251">
        <v>1670689</v>
      </c>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row>
    <row r="57" spans="1:124" ht="63.75" hidden="1" customHeight="1">
      <c r="A57" s="140"/>
      <c r="B57" s="321"/>
      <c r="C57" s="368"/>
      <c r="D57" s="129" t="s">
        <v>402</v>
      </c>
      <c r="E57" s="129" t="s">
        <v>104</v>
      </c>
      <c r="F57" s="129" t="s">
        <v>395</v>
      </c>
      <c r="G57" s="129" t="s">
        <v>403</v>
      </c>
      <c r="H57" s="129" t="s">
        <v>404</v>
      </c>
      <c r="I57" s="129" t="s">
        <v>405</v>
      </c>
      <c r="J57" s="129" t="s">
        <v>406</v>
      </c>
      <c r="K57" s="261">
        <v>45909</v>
      </c>
      <c r="L57" s="261" t="s">
        <v>407</v>
      </c>
      <c r="M57" s="129" t="s">
        <v>120</v>
      </c>
      <c r="N57" s="129" t="s">
        <v>408</v>
      </c>
      <c r="O57" s="129" t="s">
        <v>409</v>
      </c>
      <c r="P57" s="129" t="s">
        <v>111</v>
      </c>
      <c r="Q57" s="129">
        <v>0</v>
      </c>
      <c r="R57" s="129">
        <v>2025</v>
      </c>
      <c r="S57" s="129">
        <v>0.2</v>
      </c>
      <c r="T57" s="129">
        <v>0.2</v>
      </c>
      <c r="U57" s="129">
        <v>0.2</v>
      </c>
      <c r="V57" s="129">
        <v>0.2</v>
      </c>
      <c r="W57" s="129">
        <v>0.2</v>
      </c>
      <c r="X57" s="129"/>
      <c r="Y57" s="129"/>
      <c r="Z57" s="129"/>
      <c r="AA57" s="129"/>
      <c r="AB57" s="129"/>
      <c r="AC57" s="129">
        <v>1</v>
      </c>
      <c r="AD57" s="129"/>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c r="BY57" s="129"/>
      <c r="BZ57" s="129"/>
      <c r="CA57" s="129"/>
      <c r="CB57" s="129"/>
      <c r="CC57" s="251"/>
      <c r="CD57" s="129"/>
      <c r="CE57" s="129"/>
      <c r="CF57" s="129"/>
      <c r="CG57" s="129"/>
      <c r="CH57" s="129"/>
      <c r="CI57" s="129"/>
      <c r="CJ57" s="129"/>
      <c r="CK57" s="129"/>
      <c r="CL57" s="129"/>
      <c r="CM57" s="129"/>
      <c r="CN57" s="129"/>
      <c r="CO57" s="129"/>
      <c r="CP57" s="129"/>
      <c r="CQ57" s="129"/>
      <c r="CR57" s="129"/>
      <c r="CS57" s="129"/>
      <c r="CT57" s="129"/>
      <c r="CU57" s="129"/>
      <c r="CV57" s="129"/>
      <c r="CW57" s="129"/>
      <c r="CX57" s="129"/>
      <c r="CY57" s="129"/>
      <c r="CZ57" s="129"/>
      <c r="DA57" s="129"/>
      <c r="DB57" s="129"/>
      <c r="DC57" s="129"/>
      <c r="DD57" s="129"/>
      <c r="DE57" s="129"/>
      <c r="DF57" s="129"/>
      <c r="DG57" s="129"/>
      <c r="DH57" s="129"/>
      <c r="DI57" s="129"/>
      <c r="DJ57" s="129"/>
      <c r="DK57" s="129"/>
      <c r="DL57" s="129"/>
      <c r="DM57" s="129"/>
      <c r="DN57" s="129"/>
      <c r="DO57" s="129"/>
      <c r="DP57" s="129"/>
      <c r="DQ57" s="129"/>
      <c r="DR57" s="129"/>
      <c r="DS57" s="129"/>
      <c r="DT57" s="129"/>
    </row>
    <row r="58" spans="1:124" ht="83.25" hidden="1" customHeight="1">
      <c r="A58" s="140"/>
      <c r="B58" s="321"/>
      <c r="C58" s="368"/>
      <c r="D58" s="129" t="s">
        <v>410</v>
      </c>
      <c r="E58" s="129" t="s">
        <v>104</v>
      </c>
      <c r="F58" s="129" t="s">
        <v>411</v>
      </c>
      <c r="G58" s="129" t="s">
        <v>115</v>
      </c>
      <c r="H58" s="129" t="s">
        <v>412</v>
      </c>
      <c r="I58" s="129" t="s">
        <v>145</v>
      </c>
      <c r="J58" s="129"/>
      <c r="K58" s="261"/>
      <c r="L58" s="261"/>
      <c r="M58" s="129"/>
      <c r="N58" s="129"/>
      <c r="O58" s="129"/>
      <c r="P58" s="129"/>
      <c r="Q58" s="129">
        <v>0</v>
      </c>
      <c r="R58" s="129">
        <v>2025</v>
      </c>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251"/>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row>
    <row r="59" spans="1:124" ht="63" hidden="1" customHeight="1">
      <c r="A59" s="140"/>
      <c r="B59" s="321"/>
      <c r="C59" s="368"/>
      <c r="D59" s="129" t="s">
        <v>413</v>
      </c>
      <c r="E59" s="129" t="s">
        <v>104</v>
      </c>
      <c r="F59" s="129" t="s">
        <v>414</v>
      </c>
      <c r="G59" s="129" t="s">
        <v>388</v>
      </c>
      <c r="H59" s="129" t="s">
        <v>415</v>
      </c>
      <c r="I59" s="129" t="s">
        <v>416</v>
      </c>
      <c r="J59" s="129" t="s">
        <v>417</v>
      </c>
      <c r="K59" s="261">
        <v>46204</v>
      </c>
      <c r="L59" s="261">
        <v>47483</v>
      </c>
      <c r="M59" s="129" t="s">
        <v>110</v>
      </c>
      <c r="N59" s="129" t="s">
        <v>418</v>
      </c>
      <c r="O59" s="129" t="s">
        <v>419</v>
      </c>
      <c r="P59" s="129" t="s">
        <v>111</v>
      </c>
      <c r="Q59" s="129">
        <v>0</v>
      </c>
      <c r="R59" s="129">
        <v>2025</v>
      </c>
      <c r="S59" s="129">
        <v>0.2</v>
      </c>
      <c r="T59" s="129">
        <v>0.4</v>
      </c>
      <c r="U59" s="129">
        <v>0.2</v>
      </c>
      <c r="V59" s="129">
        <v>0.2</v>
      </c>
      <c r="W59" s="129">
        <v>0</v>
      </c>
      <c r="X59" s="129">
        <v>0</v>
      </c>
      <c r="Y59" s="129">
        <v>0</v>
      </c>
      <c r="Z59" s="129">
        <v>0</v>
      </c>
      <c r="AA59" s="129">
        <v>0</v>
      </c>
      <c r="AB59" s="129"/>
      <c r="AC59" s="129">
        <v>1</v>
      </c>
      <c r="AD59" s="129">
        <v>14</v>
      </c>
      <c r="AE59" s="129">
        <v>14.42</v>
      </c>
      <c r="AF59" s="129">
        <v>14.852600000000001</v>
      </c>
      <c r="AG59" s="129">
        <v>15.298178000000002</v>
      </c>
      <c r="AH59" s="129"/>
      <c r="AI59" s="129"/>
      <c r="AJ59" s="129"/>
      <c r="AK59" s="129"/>
      <c r="AL59" s="129"/>
      <c r="AM59" s="129"/>
      <c r="AN59" s="129">
        <v>58.570778000000004</v>
      </c>
      <c r="AO59" s="129">
        <v>14</v>
      </c>
      <c r="AP59" s="129" t="s">
        <v>183</v>
      </c>
      <c r="AQ59" s="129">
        <v>0</v>
      </c>
      <c r="AR59" s="129" t="s">
        <v>420</v>
      </c>
      <c r="AS59" s="129">
        <v>14.42</v>
      </c>
      <c r="AT59" s="129" t="s">
        <v>183</v>
      </c>
      <c r="AU59" s="129">
        <v>0</v>
      </c>
      <c r="AV59" s="129" t="s">
        <v>420</v>
      </c>
      <c r="AW59" s="129">
        <v>14.852600000000001</v>
      </c>
      <c r="AX59" s="129" t="s">
        <v>183</v>
      </c>
      <c r="AY59" s="129">
        <v>0</v>
      </c>
      <c r="AZ59" s="129" t="s">
        <v>420</v>
      </c>
      <c r="BA59" s="129">
        <v>15.298178000000002</v>
      </c>
      <c r="BB59" s="129" t="s">
        <v>183</v>
      </c>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c r="BY59" s="129"/>
      <c r="BZ59" s="129"/>
      <c r="CA59" s="129"/>
      <c r="CB59" s="129"/>
      <c r="CC59" s="251">
        <v>58.570778000000004</v>
      </c>
      <c r="CD59" s="129"/>
      <c r="CE59" s="129"/>
      <c r="CF59" s="129"/>
      <c r="CG59" s="129"/>
      <c r="CH59" s="129"/>
      <c r="CI59" s="129"/>
      <c r="CJ59" s="129"/>
      <c r="CK59" s="129"/>
      <c r="CL59" s="129"/>
      <c r="CM59" s="129"/>
      <c r="CN59" s="129"/>
      <c r="CO59" s="129"/>
      <c r="CP59" s="129"/>
      <c r="CQ59" s="129"/>
      <c r="CR59" s="129"/>
      <c r="CS59" s="129"/>
      <c r="CT59" s="129"/>
      <c r="CU59" s="129"/>
      <c r="CV59" s="129"/>
      <c r="CW59" s="129"/>
      <c r="CX59" s="129"/>
      <c r="CY59" s="129"/>
      <c r="CZ59" s="129"/>
      <c r="DA59" s="129"/>
      <c r="DB59" s="129"/>
      <c r="DC59" s="129"/>
      <c r="DD59" s="129"/>
      <c r="DE59" s="129"/>
      <c r="DF59" s="129"/>
      <c r="DG59" s="129"/>
      <c r="DH59" s="129"/>
      <c r="DI59" s="129"/>
      <c r="DJ59" s="129"/>
      <c r="DK59" s="129"/>
      <c r="DL59" s="129"/>
      <c r="DM59" s="129"/>
      <c r="DN59" s="129"/>
      <c r="DO59" s="129"/>
      <c r="DP59" s="129"/>
      <c r="DQ59" s="129"/>
      <c r="DR59" s="129"/>
      <c r="DS59" s="129"/>
      <c r="DT59" s="129"/>
    </row>
    <row r="60" spans="1:124" ht="56.25" hidden="1" customHeight="1">
      <c r="A60" s="140"/>
      <c r="B60" s="321"/>
      <c r="C60" s="368"/>
      <c r="D60" s="129" t="s">
        <v>421</v>
      </c>
      <c r="E60" s="129" t="s">
        <v>104</v>
      </c>
      <c r="F60" s="129" t="s">
        <v>422</v>
      </c>
      <c r="G60" s="129" t="s">
        <v>388</v>
      </c>
      <c r="H60" s="129" t="s">
        <v>415</v>
      </c>
      <c r="I60" s="129" t="s">
        <v>416</v>
      </c>
      <c r="J60" s="129" t="s">
        <v>417</v>
      </c>
      <c r="K60" s="261">
        <v>46204</v>
      </c>
      <c r="L60" s="261">
        <v>47483</v>
      </c>
      <c r="M60" s="129" t="s">
        <v>110</v>
      </c>
      <c r="N60" s="129" t="s">
        <v>423</v>
      </c>
      <c r="O60" s="129" t="s">
        <v>424</v>
      </c>
      <c r="P60" s="129" t="s">
        <v>111</v>
      </c>
      <c r="Q60" s="129">
        <v>0</v>
      </c>
      <c r="R60" s="129">
        <v>2025</v>
      </c>
      <c r="S60" s="129">
        <v>0.2</v>
      </c>
      <c r="T60" s="129">
        <v>0.4</v>
      </c>
      <c r="U60" s="129">
        <v>0.2</v>
      </c>
      <c r="V60" s="129">
        <v>0.2</v>
      </c>
      <c r="W60" s="129">
        <v>0</v>
      </c>
      <c r="X60" s="129">
        <v>0</v>
      </c>
      <c r="Y60" s="129">
        <v>0</v>
      </c>
      <c r="Z60" s="129">
        <v>0</v>
      </c>
      <c r="AA60" s="129">
        <v>0</v>
      </c>
      <c r="AB60" s="129">
        <v>0</v>
      </c>
      <c r="AC60" s="129">
        <v>1</v>
      </c>
      <c r="AD60" s="129">
        <v>12</v>
      </c>
      <c r="AE60" s="129">
        <v>12.36</v>
      </c>
      <c r="AF60" s="129">
        <v>12.7308</v>
      </c>
      <c r="AG60" s="129">
        <v>13.112724</v>
      </c>
      <c r="AH60" s="129"/>
      <c r="AI60" s="129"/>
      <c r="AJ60" s="129"/>
      <c r="AK60" s="129"/>
      <c r="AL60" s="129"/>
      <c r="AM60" s="129"/>
      <c r="AN60" s="129">
        <v>50</v>
      </c>
      <c r="AO60" s="129">
        <v>12</v>
      </c>
      <c r="AP60" s="129" t="s">
        <v>183</v>
      </c>
      <c r="AQ60" s="129">
        <v>0</v>
      </c>
      <c r="AR60" s="129" t="s">
        <v>420</v>
      </c>
      <c r="AS60" s="129">
        <v>12.36</v>
      </c>
      <c r="AT60" s="129" t="s">
        <v>183</v>
      </c>
      <c r="AU60" s="129">
        <v>0</v>
      </c>
      <c r="AV60" s="129" t="s">
        <v>420</v>
      </c>
      <c r="AW60" s="129">
        <v>12.7308</v>
      </c>
      <c r="AX60" s="129" t="s">
        <v>183</v>
      </c>
      <c r="AY60" s="129">
        <v>0</v>
      </c>
      <c r="AZ60" s="129" t="s">
        <v>420</v>
      </c>
      <c r="BA60" s="129">
        <v>13.112724</v>
      </c>
      <c r="BB60" s="129" t="s">
        <v>183</v>
      </c>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251">
        <v>50</v>
      </c>
      <c r="CD60" s="129"/>
      <c r="CE60" s="129"/>
      <c r="CF60" s="129"/>
      <c r="CG60" s="129"/>
      <c r="CH60" s="129"/>
      <c r="CI60" s="129"/>
      <c r="CJ60" s="129">
        <v>0</v>
      </c>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row>
    <row r="61" spans="1:124" ht="99.75" hidden="1" customHeight="1">
      <c r="A61" s="140"/>
      <c r="B61" s="321"/>
      <c r="C61" s="368"/>
      <c r="D61" s="129" t="s">
        <v>425</v>
      </c>
      <c r="E61" s="129" t="s">
        <v>104</v>
      </c>
      <c r="F61" s="129" t="s">
        <v>426</v>
      </c>
      <c r="G61" s="129" t="s">
        <v>427</v>
      </c>
      <c r="H61" s="129" t="s">
        <v>428</v>
      </c>
      <c r="I61" s="129" t="s">
        <v>429</v>
      </c>
      <c r="J61" s="129" t="s">
        <v>430</v>
      </c>
      <c r="K61" s="261">
        <v>46060</v>
      </c>
      <c r="L61" s="261" t="s">
        <v>399</v>
      </c>
      <c r="M61" s="129" t="s">
        <v>110</v>
      </c>
      <c r="N61" s="129" t="s">
        <v>431</v>
      </c>
      <c r="O61" s="129" t="s">
        <v>432</v>
      </c>
      <c r="P61" s="129" t="s">
        <v>111</v>
      </c>
      <c r="Q61" s="129">
        <v>0</v>
      </c>
      <c r="R61" s="129">
        <v>2025</v>
      </c>
      <c r="S61" s="129">
        <v>1.571</v>
      </c>
      <c r="T61" s="129">
        <v>1.649</v>
      </c>
      <c r="U61" s="129">
        <v>1.732</v>
      </c>
      <c r="V61" s="129">
        <v>1.8180000000000001</v>
      </c>
      <c r="W61" s="129">
        <v>1.909</v>
      </c>
      <c r="X61" s="129">
        <v>2.0049999999999999</v>
      </c>
      <c r="Y61" s="129">
        <v>2.105</v>
      </c>
      <c r="Z61" s="129">
        <v>2.21</v>
      </c>
      <c r="AA61" s="129">
        <v>2.3210000000000002</v>
      </c>
      <c r="AB61" s="129">
        <v>2.2309999999999999</v>
      </c>
      <c r="AC61" s="129">
        <v>2.2309999999999999</v>
      </c>
      <c r="AD61" s="129">
        <v>457</v>
      </c>
      <c r="AE61" s="129">
        <v>466</v>
      </c>
      <c r="AF61" s="129">
        <v>476</v>
      </c>
      <c r="AG61" s="129">
        <v>485</v>
      </c>
      <c r="AH61" s="129">
        <v>495</v>
      </c>
      <c r="AI61" s="129">
        <v>505</v>
      </c>
      <c r="AJ61" s="129">
        <v>515</v>
      </c>
      <c r="AK61" s="129">
        <v>525</v>
      </c>
      <c r="AL61" s="129">
        <v>533</v>
      </c>
      <c r="AM61" s="129"/>
      <c r="AN61" s="129">
        <v>4457</v>
      </c>
      <c r="AO61" s="129">
        <v>457</v>
      </c>
      <c r="AP61" s="129" t="s">
        <v>286</v>
      </c>
      <c r="AQ61" s="129" t="s">
        <v>433</v>
      </c>
      <c r="AR61" s="129" t="s">
        <v>433</v>
      </c>
      <c r="AS61" s="129">
        <v>466</v>
      </c>
      <c r="AT61" s="129" t="s">
        <v>286</v>
      </c>
      <c r="AU61" s="129" t="s">
        <v>433</v>
      </c>
      <c r="AV61" s="129" t="s">
        <v>433</v>
      </c>
      <c r="AW61" s="129">
        <v>476</v>
      </c>
      <c r="AX61" s="129" t="s">
        <v>286</v>
      </c>
      <c r="AY61" s="129" t="s">
        <v>433</v>
      </c>
      <c r="AZ61" s="129" t="s">
        <v>433</v>
      </c>
      <c r="BA61" s="129">
        <v>485</v>
      </c>
      <c r="BB61" s="129" t="s">
        <v>286</v>
      </c>
      <c r="BC61" s="129" t="s">
        <v>433</v>
      </c>
      <c r="BD61" s="129" t="s">
        <v>433</v>
      </c>
      <c r="BE61" s="129">
        <v>495</v>
      </c>
      <c r="BF61" s="129" t="s">
        <v>286</v>
      </c>
      <c r="BG61" s="129" t="s">
        <v>433</v>
      </c>
      <c r="BH61" s="129" t="s">
        <v>433</v>
      </c>
      <c r="BI61" s="129">
        <v>505</v>
      </c>
      <c r="BJ61" s="129" t="s">
        <v>286</v>
      </c>
      <c r="BK61" s="129" t="s">
        <v>433</v>
      </c>
      <c r="BL61" s="129" t="s">
        <v>433</v>
      </c>
      <c r="BM61" s="129">
        <v>515</v>
      </c>
      <c r="BN61" s="129" t="s">
        <v>286</v>
      </c>
      <c r="BO61" s="129" t="s">
        <v>433</v>
      </c>
      <c r="BP61" s="129" t="s">
        <v>433</v>
      </c>
      <c r="BQ61" s="129">
        <v>525</v>
      </c>
      <c r="BR61" s="129" t="s">
        <v>286</v>
      </c>
      <c r="BS61" s="129" t="s">
        <v>433</v>
      </c>
      <c r="BT61" s="129" t="s">
        <v>433</v>
      </c>
      <c r="BU61" s="129">
        <v>533</v>
      </c>
      <c r="BV61" s="129" t="s">
        <v>286</v>
      </c>
      <c r="BW61" s="129" t="s">
        <v>433</v>
      </c>
      <c r="BX61" s="129" t="s">
        <v>433</v>
      </c>
      <c r="BY61" s="129">
        <v>4.4569999999999999</v>
      </c>
      <c r="BZ61" s="129" t="s">
        <v>286</v>
      </c>
      <c r="CA61" s="129" t="s">
        <v>433</v>
      </c>
      <c r="CB61" s="129" t="s">
        <v>433</v>
      </c>
      <c r="CC61" s="251">
        <v>533</v>
      </c>
      <c r="CD61" s="129" t="s">
        <v>286</v>
      </c>
      <c r="CE61" s="129" t="s">
        <v>433</v>
      </c>
      <c r="CF61" s="129" t="s">
        <v>433</v>
      </c>
      <c r="CG61" s="129">
        <v>4.4569999999999999</v>
      </c>
      <c r="CH61" s="129"/>
      <c r="CI61" s="129"/>
      <c r="CJ61" s="129"/>
      <c r="CK61" s="129"/>
      <c r="CL61" s="129"/>
      <c r="CM61" s="129"/>
      <c r="CN61" s="129"/>
      <c r="CO61" s="129"/>
      <c r="CP61" s="129"/>
      <c r="CQ61" s="129"/>
      <c r="CR61" s="129"/>
      <c r="CS61" s="129"/>
      <c r="CT61" s="129"/>
      <c r="CU61" s="129"/>
      <c r="CV61" s="129"/>
      <c r="CW61" s="129"/>
      <c r="CX61" s="129"/>
      <c r="CY61" s="129"/>
      <c r="CZ61" s="129"/>
      <c r="DA61" s="129"/>
      <c r="DB61" s="129"/>
      <c r="DC61" s="129"/>
      <c r="DD61" s="129"/>
      <c r="DE61" s="129"/>
      <c r="DF61" s="129"/>
      <c r="DG61" s="129"/>
      <c r="DH61" s="129"/>
      <c r="DI61" s="129"/>
      <c r="DJ61" s="129"/>
      <c r="DK61" s="129"/>
      <c r="DL61" s="129"/>
      <c r="DM61" s="129"/>
      <c r="DN61" s="129"/>
      <c r="DO61" s="129"/>
      <c r="DP61" s="129"/>
      <c r="DQ61" s="129"/>
      <c r="DR61" s="129"/>
      <c r="DS61" s="129"/>
      <c r="DT61" s="129"/>
    </row>
    <row r="62" spans="1:124" ht="77.25" hidden="1" customHeight="1">
      <c r="A62" s="140"/>
      <c r="B62" s="321"/>
      <c r="C62" s="368"/>
      <c r="D62" s="129" t="s">
        <v>434</v>
      </c>
      <c r="E62" s="129" t="s">
        <v>104</v>
      </c>
      <c r="F62" s="129" t="s">
        <v>435</v>
      </c>
      <c r="G62" s="129" t="s">
        <v>427</v>
      </c>
      <c r="H62" s="129" t="s">
        <v>436</v>
      </c>
      <c r="I62" s="129" t="s">
        <v>429</v>
      </c>
      <c r="J62" s="129" t="s">
        <v>430</v>
      </c>
      <c r="K62" s="261">
        <v>46030</v>
      </c>
      <c r="L62" s="261" t="s">
        <v>437</v>
      </c>
      <c r="M62" s="129" t="s">
        <v>110</v>
      </c>
      <c r="N62" s="129" t="s">
        <v>438</v>
      </c>
      <c r="O62" s="129" t="s">
        <v>439</v>
      </c>
      <c r="P62" s="129" t="s">
        <v>111</v>
      </c>
      <c r="Q62" s="129">
        <v>0</v>
      </c>
      <c r="R62" s="129">
        <v>2025</v>
      </c>
      <c r="S62" s="129">
        <v>1.845</v>
      </c>
      <c r="T62" s="129">
        <v>1.091</v>
      </c>
      <c r="U62" s="129">
        <v>1.9570000000000001</v>
      </c>
      <c r="V62" s="129">
        <v>2.0150000000000001</v>
      </c>
      <c r="W62" s="129">
        <v>2.0739999999999998</v>
      </c>
      <c r="X62" s="129">
        <v>2.1360000000000001</v>
      </c>
      <c r="Y62" s="129">
        <v>2.1989999999999998</v>
      </c>
      <c r="Z62" s="129">
        <v>2.2629999999999999</v>
      </c>
      <c r="AA62" s="129">
        <v>2.3290000000000002</v>
      </c>
      <c r="AB62" s="129">
        <v>2.3969999999999998</v>
      </c>
      <c r="AC62" s="129">
        <v>2.3969999999999998</v>
      </c>
      <c r="AD62" s="129">
        <v>76</v>
      </c>
      <c r="AE62" s="129">
        <v>79</v>
      </c>
      <c r="AF62" s="129">
        <v>81</v>
      </c>
      <c r="AG62" s="129">
        <v>84</v>
      </c>
      <c r="AH62" s="129">
        <v>86</v>
      </c>
      <c r="AI62" s="129">
        <v>89</v>
      </c>
      <c r="AJ62" s="129">
        <v>91</v>
      </c>
      <c r="AK62" s="129">
        <v>94</v>
      </c>
      <c r="AL62" s="129">
        <v>97</v>
      </c>
      <c r="AM62" s="129"/>
      <c r="AN62" s="129">
        <v>777</v>
      </c>
      <c r="AO62" s="129">
        <v>76</v>
      </c>
      <c r="AP62" s="129" t="s">
        <v>286</v>
      </c>
      <c r="AQ62" s="129" t="s">
        <v>433</v>
      </c>
      <c r="AR62" s="129" t="s">
        <v>433</v>
      </c>
      <c r="AS62" s="129">
        <v>79</v>
      </c>
      <c r="AT62" s="129" t="s">
        <v>286</v>
      </c>
      <c r="AU62" s="129" t="s">
        <v>433</v>
      </c>
      <c r="AV62" s="129" t="s">
        <v>433</v>
      </c>
      <c r="AW62" s="129">
        <v>81</v>
      </c>
      <c r="AX62" s="129" t="s">
        <v>135</v>
      </c>
      <c r="AY62" s="129" t="s">
        <v>433</v>
      </c>
      <c r="AZ62" s="129" t="s">
        <v>433</v>
      </c>
      <c r="BA62" s="129">
        <v>84</v>
      </c>
      <c r="BB62" s="129" t="s">
        <v>286</v>
      </c>
      <c r="BC62" s="129" t="s">
        <v>433</v>
      </c>
      <c r="BD62" s="129" t="s">
        <v>433</v>
      </c>
      <c r="BE62" s="129">
        <v>86</v>
      </c>
      <c r="BF62" s="129" t="s">
        <v>286</v>
      </c>
      <c r="BG62" s="129" t="s">
        <v>433</v>
      </c>
      <c r="BH62" s="129" t="s">
        <v>433</v>
      </c>
      <c r="BI62" s="129">
        <v>89</v>
      </c>
      <c r="BJ62" s="129" t="s">
        <v>286</v>
      </c>
      <c r="BK62" s="129" t="s">
        <v>433</v>
      </c>
      <c r="BL62" s="129" t="s">
        <v>433</v>
      </c>
      <c r="BM62" s="129">
        <v>91</v>
      </c>
      <c r="BN62" s="129" t="s">
        <v>286</v>
      </c>
      <c r="BO62" s="129" t="s">
        <v>433</v>
      </c>
      <c r="BP62" s="129" t="s">
        <v>433</v>
      </c>
      <c r="BQ62" s="129">
        <v>94</v>
      </c>
      <c r="BR62" s="129" t="s">
        <v>286</v>
      </c>
      <c r="BS62" s="129" t="s">
        <v>433</v>
      </c>
      <c r="BT62" s="129" t="s">
        <v>433</v>
      </c>
      <c r="BU62" s="129">
        <v>97</v>
      </c>
      <c r="BV62" s="129" t="s">
        <v>286</v>
      </c>
      <c r="BW62" s="129" t="s">
        <v>433</v>
      </c>
      <c r="BX62" s="129" t="s">
        <v>433</v>
      </c>
      <c r="BY62" s="129">
        <v>777</v>
      </c>
      <c r="BZ62" s="129"/>
      <c r="CA62" s="129"/>
      <c r="CB62" s="129"/>
      <c r="CC62" s="264">
        <v>777</v>
      </c>
      <c r="CD62" s="129" t="s">
        <v>440</v>
      </c>
      <c r="CE62" s="129"/>
      <c r="CF62" s="129" t="str">
        <f>IF(CE62="","",IF(IF(OR(P62=Desplegables!$B$5,P62=Desplegables!$B$6,),(Q62-CE62)/(Q62-#REF!),CE62/#REF!)&lt;0,0%,IF(IF(OR(P62=Desplegables!$B$5,P62=Desplegables!$B$6,),(Q62-CE62)/(Q62-#REF!),CE62/#REF!)&gt;1,100%,IF(OR(P62=Desplegables!$B$5,P62=Desplegables!$B$6,),(Q62-CE62)/(Q62-#REF!),CE62/#REF!))))</f>
        <v/>
      </c>
      <c r="CG62" s="129" t="str">
        <f>IF(CE62="","",IF(IF(OR(P62=Desplegables!$B$5,P62=Desplegables!$B$6,),(Q62-CE62)/(Q62-AC62),CE62/AC62)&lt;0,0%,IF(IF(OR(P62=Desplegables!$B$5,P62=Desplegables!$B$6,),(Q62-CE62)/(Q62-AC62),CE62/AC62)&gt;1,100%,IF(OR(P62=Desplegables!$B$5,P62=Desplegables!$B$6,),(Q62-CE62)/(Q62-AC62),CE62/AC62))))</f>
        <v/>
      </c>
      <c r="CH62" s="129"/>
      <c r="CI62" s="129" t="str">
        <f>IF(CH62="","",IF(CH62/SUM(#REF!,#REF!)&gt;1,100%,CH62/SUM(#REF!,#REF!)))</f>
        <v/>
      </c>
      <c r="CJ62" s="129"/>
      <c r="CK62" s="129"/>
      <c r="CL62" s="129"/>
      <c r="CM62" s="129" t="str">
        <f>IF(CL62="","",IF(IF(OR(P62=Desplegables!$B$5,P62=Desplegables!$B$6,),(Q62-CL62)/(Q62-#REF!),CL62/#REF!)&lt;0,0%,IF(IF(OR(P62=Desplegables!$B$5,P62=Desplegables!$B$6,),(Q62-CL62)/(Q62-#REF!),CL62/#REF!)&gt;1,100%,IF(OR(P62=Desplegables!$B$5,P62=Desplegables!$B$6,),(Q62-CL62)/(Q62-#REF!),CL62/#REF!))))</f>
        <v/>
      </c>
      <c r="CN62" s="129" t="str">
        <f>IF(CL62="","",IF(IF(OR(P62=Desplegables!$B$5,P62=Desplegables!$B$6,),(Q62-CL62)/(Q62-AC62),CL62/AC62)&lt;0,0%,IF(IF(OR(P62=Desplegables!$B$5,P62=Desplegables!$B$6,),(Q62-CL62)/(Q62-AC62),CL62/AC62)&gt;1,100%,IF(OR(P62=Desplegables!$B$5,P62=Desplegables!$B$6,),(Q62-CL62)/(Q62-AC62),CL62/AC62))))</f>
        <v/>
      </c>
      <c r="CO62" s="129"/>
      <c r="CP62" s="129" t="str">
        <f>IF(SUM(CH62,CO62)=0,"",IF(SUM(CH62,CO62)/SUM(#REF!,#REF!)&gt;1,100%,SUM(CH62,CO62)/SUM(#REF!,#REF!)))</f>
        <v/>
      </c>
      <c r="CQ62" s="129"/>
      <c r="CR62" s="129"/>
      <c r="CS62" s="129"/>
      <c r="CT62" s="129" t="str">
        <f>IF(CS62="","",IF(IF(OR(P62=Desplegables!$B$5,P62=Desplegables!$B$6,),(Q62-CS62)/(Q62-#REF!),CS62/#REF!)&lt;0,0%,IF(IF(OR(P62=Desplegables!$B$5,P62=Desplegables!$B$6,),(Q62-CS62)/(Q62-#REF!),CS62/#REF!)&gt;1,100%,IF(OR(P62=Desplegables!$B$5,P62=Desplegables!$B$6,),(Q62-CS62)/(Q62-#REF!),CS62/#REF!))))</f>
        <v/>
      </c>
      <c r="CU62" s="129" t="str">
        <f>IF(CS62="","",IF(IF(OR(P62=Desplegables!$B$5,P62=Desplegables!$B$6,),(Q62-CS62)/(Q62-AC62),IF(P62=Desplegables!$B$3,AVERAGE(CS62,CL62)/AC62,CS62/AC62))&lt;0,0%,IF(IF(OR(P62=Desplegables!$B$5,P62=Desplegables!$B$6,),(Q62-CS62)/(Q62-AC62),IF(P62=Desplegables!$B$3,AVERAGE(CS62,CL62)/AC62,CS62/AC62))&gt;1,100%,IF(OR(P62=Desplegables!$B$5,P62=Desplegables!$B$6,),(Q62-CS62)/(Q62-AC62),IF(P62=Desplegables!$B$3,AVERAGE(CS62,CL62)/AC62,CS62/AC62)))))</f>
        <v/>
      </c>
      <c r="CV62" s="129"/>
      <c r="CW62" s="129" t="str">
        <f>IF(CV62="","",IF(CV62/SUM(#REF!,#REF!)&gt;1,100%,CV62/SUM(#REF!,#REF!)))</f>
        <v/>
      </c>
      <c r="CX62" s="129"/>
      <c r="CY62" s="129"/>
      <c r="CZ62" s="129"/>
      <c r="DA62" s="129" t="str">
        <f>IF(CZ62="","",IF(IF(OR(P62=Desplegables!$B$5,P62=Desplegables!$B$6,),(Q62-CZ62)/(Q62-#REF!),CZ62/#REF!)&lt;0,0%,IF(IF(OR(P62=Desplegables!$B$5,P62=Desplegables!$B$6,),(Q62-CZ62)/(Q62-#REF!),CZ62/#REF!)&gt;1,100%,IF(OR(P62=Desplegables!$B$5,P62=Desplegables!$B$6,),(Q62-CZ62)/(Q62-#REF!),CZ62/#REF!))))</f>
        <v/>
      </c>
      <c r="DB62" s="129" t="str">
        <f>IF(CZ62="","",IF(IF(OR(P62=Desplegables!$B$5,P62=Desplegables!$B$6,),(Q62-CZ62)/(Q62-AC62),IF(P62=Desplegables!$B$3,AVERAGE(CZ62,CL62)/AC62,CZ62/AC62))&lt;0,0%,IF(IF(OR(P62=Desplegables!$B$5,P62=Desplegables!$B$6,),(Q62-CZ62)/(Q62-AC62),IF(P62=Desplegables!$B$3,AVERAGE(CZ62,CL62)/AC62,CZ62/AC62))&gt;1,100%,IF(OR(P62=Desplegables!$B$5,P62=Desplegables!$B$6,),(Q62-CZ62)/(Q62-AC62),IF(P62=Desplegables!$B$3,AVERAGE(CZ62,CL62)/AC62,CZ62/AC62)))))</f>
        <v/>
      </c>
      <c r="DC62" s="129"/>
      <c r="DD62" s="129" t="str">
        <f>IF(SUM(CV62,DC62)=0,"",IF(SUM(CV62,DC62)/SUM(#REF!,#REF!)&gt;1,100%,SUM(CV62,DC62)/SUM(#REF!,#REF!)))</f>
        <v/>
      </c>
      <c r="DE62" s="129"/>
      <c r="DF62" s="129"/>
      <c r="DG62" s="129"/>
      <c r="DH62" s="129" t="str">
        <f>IF(DG62="","",IF(IF(OR(P62=Desplegables!$B$5,P62=Desplegables!$B$6,),(Q62-DG62)/(Q62-AC62),IF(P62=Desplegables!$B$3,DG62/#REF!,DG62/AC62))&lt;0,0%,IF(IF(OR(P62=Desplegables!$B$5,P62=Desplegables!$B$6,),(Q62-DG62)/(Q62-AC62),IF(P62=Desplegables!$B$3,DG62/#REF!,DG62/AC62))&gt;1,100%,IF(OR(P62=Desplegables!$B$5,P62=Desplegables!$B$6,),(Q62-DG62)/(Q62-AC62),IF(P62=Desplegables!$B$3,DG62/#REF!,DG62/AC62)))))</f>
        <v/>
      </c>
      <c r="DI62" s="129" t="str">
        <f>IF(DG62="","",IF(IF(OR(P62=Desplegables!$B$5,P62=Desplegables!$B$6,),(Q62-DG62)/(Q62-AC62),IF(P62=Desplegables!$B$3,AVERAGE(DG62,CZ62,CL62)/AC62,DG62/AC62))&lt;0,0%,IF(IF(OR(P62=Desplegables!$B$5,P62=Desplegables!$B$6,),(Q62-DG62)/(Q62-AC62),IF(P62=Desplegables!$B$3,AVERAGE(DG62,CZ62,CL62)/AC62,DG62/AC62))&gt;1,100%,IF(OR(P62=Desplegables!$B$5,P62=Desplegables!$B$6,),(Q62-DG62)/(Q62-AC62),IF(P62=Desplegables!$B$3,AVERAGE(DG62,CZ62,CL62)/AC62,DG62/AC62)))))</f>
        <v/>
      </c>
      <c r="DJ62" s="129"/>
      <c r="DK62" s="129" t="str">
        <f t="shared" ref="DK62:DK63" si="5">IF(DJ62="","",IF(DJ62/SUM(BY62,CA62)&gt;1,100%,DJ62/SUM(BY62,CA62)))</f>
        <v/>
      </c>
      <c r="DL62" s="129"/>
      <c r="DM62" s="129"/>
      <c r="DN62" s="129"/>
      <c r="DO62" s="129" t="str">
        <f>IF(DN62="","",IF(IF(OR(P62=Desplegables!$B$5,P62=Desplegables!$B$6,),(Q62-DN62)/(Q62-AC62),IF(P62=Desplegables!$B$3,DN62/#REF!,DN62/AC62))&lt;0,0%,IF(IF(OR(P62=Desplegables!$B$5,P62=Desplegables!$B$6,),(Q62-DN62)/(Q62-AC62),IF(P62=Desplegables!$B$3,DN62/#REF!,DN62/AC62))&gt;1,100%,IF(OR(P62=Desplegables!$B$5,P62=Desplegables!$B$6,),(Q62-DN62)/(Q62-AC62),IF(P62=Desplegables!$B$3,DN62/#REF!,DN62/AC62)))))</f>
        <v/>
      </c>
      <c r="DP62" s="129" t="str">
        <f>IF(DN62="","",IF(IF(OR(P62=Desplegables!$B$5,P62=Desplegables!$B$6,),(Q62-DN62)/(Q62-AC62),IF(P62=Desplegables!$B$3,AVERAGE(DN62,CZ62,CL62)/AC62,DN62/AC62))&lt;0,0%,IF(IF(OR(P62=Desplegables!$B$5,P62=Desplegables!$B$6,),(Q62-DN62)/(Q62-AC62),IF(P62=Desplegables!$B$3,AVERAGE(DN62,CZ62,CL62)/AC62,DN62/AC62))&gt;1,100%,IF(OR(P62=Desplegables!$B$5,P62=Desplegables!$B$6,),(Q62-DN62)/(Q62-AC62),IF(P62=Desplegables!$B$3,AVERAGE(DN62,CZ62,CL62)/AC62,DN62/AC62)))))</f>
        <v/>
      </c>
      <c r="DQ62" s="129"/>
      <c r="DR62" s="129" t="str">
        <f t="shared" ref="DR62:DR63" si="6">IF(SUM(DJ62,DQ62)=0,"",IF(SUM(DJ62,DQ62)/SUM(BY62,CA62)&gt;1,100%,SUM(DJ62,DQ62)/SUM(BY62,CA62)))</f>
        <v/>
      </c>
      <c r="DS62" s="129"/>
      <c r="DT62" s="129"/>
    </row>
    <row r="63" spans="1:124" ht="63" hidden="1" customHeight="1">
      <c r="A63" s="140"/>
      <c r="B63" s="321"/>
      <c r="C63" s="368"/>
      <c r="D63" s="129" t="s">
        <v>441</v>
      </c>
      <c r="E63" s="129" t="s">
        <v>104</v>
      </c>
      <c r="F63" s="129" t="s">
        <v>442</v>
      </c>
      <c r="G63" s="129" t="s">
        <v>427</v>
      </c>
      <c r="H63" s="129" t="s">
        <v>443</v>
      </c>
      <c r="I63" s="129" t="s">
        <v>444</v>
      </c>
      <c r="J63" s="129" t="s">
        <v>445</v>
      </c>
      <c r="K63" s="261">
        <v>46266</v>
      </c>
      <c r="L63" s="261">
        <v>49674</v>
      </c>
      <c r="M63" s="129" t="s">
        <v>110</v>
      </c>
      <c r="N63" s="129" t="s">
        <v>446</v>
      </c>
      <c r="O63" s="129" t="s">
        <v>447</v>
      </c>
      <c r="P63" s="129" t="s">
        <v>111</v>
      </c>
      <c r="Q63" s="129">
        <v>0</v>
      </c>
      <c r="R63" s="129">
        <v>2025</v>
      </c>
      <c r="S63" s="129">
        <v>0.1</v>
      </c>
      <c r="T63" s="129">
        <v>0.2</v>
      </c>
      <c r="U63" s="129">
        <v>0.3</v>
      </c>
      <c r="V63" s="129">
        <v>0.4</v>
      </c>
      <c r="W63" s="129">
        <v>0.5</v>
      </c>
      <c r="X63" s="129">
        <v>0.6</v>
      </c>
      <c r="Y63" s="129">
        <v>0.7</v>
      </c>
      <c r="Z63" s="129">
        <v>0.8</v>
      </c>
      <c r="AA63" s="129">
        <v>0.9</v>
      </c>
      <c r="AB63" s="129">
        <v>1</v>
      </c>
      <c r="AC63" s="129">
        <v>1</v>
      </c>
      <c r="AD63" s="129"/>
      <c r="AE63" s="129"/>
      <c r="AF63" s="129"/>
      <c r="AG63" s="129"/>
      <c r="AH63" s="129"/>
      <c r="AI63" s="129"/>
      <c r="AJ63" s="129"/>
      <c r="AK63" s="129"/>
      <c r="AL63" s="129"/>
      <c r="AM63" s="129"/>
      <c r="AN63" s="129" t="str">
        <f>IF(SUM(AD63:AL63)=0,"",SUM(AD63:AL63))</f>
        <v/>
      </c>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251"/>
      <c r="CD63" s="129" t="s">
        <v>448</v>
      </c>
      <c r="CE63" s="129"/>
      <c r="CF63" s="129" t="str">
        <f>IF(CE63="","",IF(IF(OR(P63=Desplegables!$B$5,P63=Desplegables!$B$6,),(Q63-CE63)/(Q63-#REF!),CE63/#REF!)&lt;0,0%,IF(IF(OR(P63=Desplegables!$B$5,P63=Desplegables!$B$6,),(Q63-CE63)/(Q63-#REF!),CE63/#REF!)&gt;1,100%,IF(OR(P63=Desplegables!$B$5,P63=Desplegables!$B$6,),(Q63-CE63)/(Q63-#REF!),CE63/#REF!))))</f>
        <v/>
      </c>
      <c r="CG63" s="129" t="str">
        <f>IF(CE63="","",IF(IF(OR(P63=Desplegables!$B$5,P63=Desplegables!$B$6,),(Q63-CE63)/(Q63-AC63),CE63/AC63)&lt;0,0%,IF(IF(OR(P63=Desplegables!$B$5,P63=Desplegables!$B$6,),(Q63-CE63)/(Q63-AC63),CE63/AC63)&gt;1,100%,IF(OR(P63=Desplegables!$B$5,P63=Desplegables!$B$6,),(Q63-CE63)/(Q63-AC63),CE63/AC63))))</f>
        <v/>
      </c>
      <c r="CH63" s="129"/>
      <c r="CI63" s="129" t="str">
        <f>IF(CH63="","",IF(CH63/SUM(#REF!,#REF!)&gt;1,100%,CH63/SUM(#REF!,#REF!)))</f>
        <v/>
      </c>
      <c r="CJ63" s="129"/>
      <c r="CK63" s="129"/>
      <c r="CL63" s="129"/>
      <c r="CM63" s="129" t="str">
        <f>IF(CL63="","",IF(IF(OR(P63=Desplegables!$B$5,P63=Desplegables!$B$6,),(Q63-CL63)/(Q63-#REF!),CL63/#REF!)&lt;0,0%,IF(IF(OR(P63=Desplegables!$B$5,P63=Desplegables!$B$6,),(Q63-CL63)/(Q63-#REF!),CL63/#REF!)&gt;1,100%,IF(OR(P63=Desplegables!$B$5,P63=Desplegables!$B$6,),(Q63-CL63)/(Q63-#REF!),CL63/#REF!))))</f>
        <v/>
      </c>
      <c r="CN63" s="129" t="str">
        <f>IF(CL63="","",IF(IF(OR(P63=Desplegables!$B$5,P63=Desplegables!$B$6,),(Q63-CL63)/(Q63-AC63),CL63/AC63)&lt;0,0%,IF(IF(OR(P63=Desplegables!$B$5,P63=Desplegables!$B$6,),(Q63-CL63)/(Q63-AC63),CL63/AC63)&gt;1,100%,IF(OR(P63=Desplegables!$B$5,P63=Desplegables!$B$6,),(Q63-CL63)/(Q63-AC63),CL63/AC63))))</f>
        <v/>
      </c>
      <c r="CO63" s="129"/>
      <c r="CP63" s="129" t="str">
        <f>IF(SUM(CH63,CO63)=0,"",IF(SUM(CH63,CO63)/SUM(#REF!,#REF!)&gt;1,100%,SUM(CH63,CO63)/SUM(#REF!,#REF!)))</f>
        <v/>
      </c>
      <c r="CQ63" s="129"/>
      <c r="CR63" s="129"/>
      <c r="CS63" s="129"/>
      <c r="CT63" s="129" t="str">
        <f>IF(CS63="","",IF(IF(OR(P63=Desplegables!$B$5,P63=Desplegables!$B$6,),(Q63-CS63)/(Q63-#REF!),CS63/#REF!)&lt;0,0%,IF(IF(OR(P63=Desplegables!$B$5,P63=Desplegables!$B$6,),(Q63-CS63)/(Q63-#REF!),CS63/#REF!)&gt;1,100%,IF(OR(P63=Desplegables!$B$5,P63=Desplegables!$B$6,),(Q63-CS63)/(Q63-#REF!),CS63/#REF!))))</f>
        <v/>
      </c>
      <c r="CU63" s="129" t="str">
        <f>IF(CS63="","",IF(IF(OR(P63=Desplegables!$B$5,P63=Desplegables!$B$6,),(Q63-CS63)/(Q63-AC63),IF(P63=Desplegables!$B$3,AVERAGE(CS63,CL63)/AC63,CS63/AC63))&lt;0,0%,IF(IF(OR(P63=Desplegables!$B$5,P63=Desplegables!$B$6,),(Q63-CS63)/(Q63-AC63),IF(P63=Desplegables!$B$3,AVERAGE(CS63,CL63)/AC63,CS63/AC63))&gt;1,100%,IF(OR(P63=Desplegables!$B$5,P63=Desplegables!$B$6,),(Q63-CS63)/(Q63-AC63),IF(P63=Desplegables!$B$3,AVERAGE(CS63,CL63)/AC63,CS63/AC63)))))</f>
        <v/>
      </c>
      <c r="CV63" s="129"/>
      <c r="CW63" s="129" t="str">
        <f>IF(CV63="","",IF(CV63/SUM(#REF!,#REF!)&gt;1,100%,CV63/SUM(#REF!,#REF!)))</f>
        <v/>
      </c>
      <c r="CX63" s="129"/>
      <c r="CY63" s="129"/>
      <c r="CZ63" s="129"/>
      <c r="DA63" s="129" t="str">
        <f>IF(CZ63="","",IF(IF(OR(P63=Desplegables!$B$5,P63=Desplegables!$B$6,),(Q63-CZ63)/(Q63-#REF!),CZ63/#REF!)&lt;0,0%,IF(IF(OR(P63=Desplegables!$B$5,P63=Desplegables!$B$6,),(Q63-CZ63)/(Q63-#REF!),CZ63/#REF!)&gt;1,100%,IF(OR(P63=Desplegables!$B$5,P63=Desplegables!$B$6,),(Q63-CZ63)/(Q63-#REF!),CZ63/#REF!))))</f>
        <v/>
      </c>
      <c r="DB63" s="129" t="str">
        <f>IF(CZ63="","",IF(IF(OR(P63=Desplegables!$B$5,P63=Desplegables!$B$6,),(Q63-CZ63)/(Q63-AC63),IF(P63=Desplegables!$B$3,AVERAGE(CZ63,CL63)/AC63,CZ63/AC63))&lt;0,0%,IF(IF(OR(P63=Desplegables!$B$5,P63=Desplegables!$B$6,),(Q63-CZ63)/(Q63-AC63),IF(P63=Desplegables!$B$3,AVERAGE(CZ63,CL63)/AC63,CZ63/AC63))&gt;1,100%,IF(OR(P63=Desplegables!$B$5,P63=Desplegables!$B$6,),(Q63-CZ63)/(Q63-AC63),IF(P63=Desplegables!$B$3,AVERAGE(CZ63,CL63)/AC63,CZ63/AC63)))))</f>
        <v/>
      </c>
      <c r="DC63" s="129"/>
      <c r="DD63" s="129" t="str">
        <f>IF(SUM(CV63,DC63)=0,"",IF(SUM(CV63,DC63)/SUM(#REF!,#REF!)&gt;1,100%,SUM(CV63,DC63)/SUM(#REF!,#REF!)))</f>
        <v/>
      </c>
      <c r="DE63" s="129"/>
      <c r="DF63" s="129"/>
      <c r="DG63" s="129"/>
      <c r="DH63" s="129" t="str">
        <f>IF(DG63="","",IF(IF(OR(P63=Desplegables!$B$5,P63=Desplegables!$B$6,),(Q63-DG63)/(Q63-AC63),IF(P63=Desplegables!$B$3,DG63/#REF!,DG63/AC63))&lt;0,0%,IF(IF(OR(P63=Desplegables!$B$5,P63=Desplegables!$B$6,),(Q63-DG63)/(Q63-AC63),IF(P63=Desplegables!$B$3,DG63/#REF!,DG63/AC63))&gt;1,100%,IF(OR(P63=Desplegables!$B$5,P63=Desplegables!$B$6,),(Q63-DG63)/(Q63-AC63),IF(P63=Desplegables!$B$3,DG63/#REF!,DG63/AC63)))))</f>
        <v/>
      </c>
      <c r="DI63" s="129" t="str">
        <f>IF(DG63="","",IF(IF(OR(P63=Desplegables!$B$5,P63=Desplegables!$B$6,),(Q63-DG63)/(Q63-AC63),IF(P63=Desplegables!$B$3,AVERAGE(DG63,CZ63,CL63)/AC63,DG63/AC63))&lt;0,0%,IF(IF(OR(P63=Desplegables!$B$5,P63=Desplegables!$B$6,),(Q63-DG63)/(Q63-AC63),IF(P63=Desplegables!$B$3,AVERAGE(DG63,CZ63,CL63)/AC63,DG63/AC63))&gt;1,100%,IF(OR(P63=Desplegables!$B$5,P63=Desplegables!$B$6,),(Q63-DG63)/(Q63-AC63),IF(P63=Desplegables!$B$3,AVERAGE(DG63,CZ63,CL63)/AC63,DG63/AC63)))))</f>
        <v/>
      </c>
      <c r="DJ63" s="129"/>
      <c r="DK63" s="129" t="str">
        <f t="shared" si="5"/>
        <v/>
      </c>
      <c r="DL63" s="129"/>
      <c r="DM63" s="129"/>
      <c r="DN63" s="129"/>
      <c r="DO63" s="129" t="str">
        <f>IF(DN63="","",IF(IF(OR(P63=Desplegables!$B$5,P63=Desplegables!$B$6,),(Q63-DN63)/(Q63-AC63),IF(P63=Desplegables!$B$3,DN63/#REF!,DN63/AC63))&lt;0,0%,IF(IF(OR(P63=Desplegables!$B$5,P63=Desplegables!$B$6,),(Q63-DN63)/(Q63-AC63),IF(P63=Desplegables!$B$3,DN63/#REF!,DN63/AC63))&gt;1,100%,IF(OR(P63=Desplegables!$B$5,P63=Desplegables!$B$6,),(Q63-DN63)/(Q63-AC63),IF(P63=Desplegables!$B$3,DN63/#REF!,DN63/AC63)))))</f>
        <v/>
      </c>
      <c r="DP63" s="129" t="str">
        <f>IF(DN63="","",IF(IF(OR(P63=Desplegables!$B$5,P63=Desplegables!$B$6,),(Q63-DN63)/(Q63-AC63),IF(P63=Desplegables!$B$3,AVERAGE(DN63,CZ63,CL63)/AC63,DN63/AC63))&lt;0,0%,IF(IF(OR(P63=Desplegables!$B$5,P63=Desplegables!$B$6,),(Q63-DN63)/(Q63-AC63),IF(P63=Desplegables!$B$3,AVERAGE(DN63,CZ63,CL63)/AC63,DN63/AC63))&gt;1,100%,IF(OR(P63=Desplegables!$B$5,P63=Desplegables!$B$6,),(Q63-DN63)/(Q63-AC63),IF(P63=Desplegables!$B$3,AVERAGE(DN63,CZ63,CL63)/AC63,DN63/AC63)))))</f>
        <v/>
      </c>
      <c r="DQ63" s="129"/>
      <c r="DR63" s="129" t="str">
        <f t="shared" si="6"/>
        <v/>
      </c>
      <c r="DS63" s="129"/>
      <c r="DT63" s="129"/>
    </row>
    <row r="64" spans="1:124" ht="93" hidden="1" customHeight="1">
      <c r="A64" s="140"/>
      <c r="B64" s="321"/>
      <c r="C64" s="368"/>
      <c r="D64" s="129" t="s">
        <v>449</v>
      </c>
      <c r="E64" s="129" t="s">
        <v>104</v>
      </c>
      <c r="F64" s="129" t="s">
        <v>450</v>
      </c>
      <c r="G64" s="129" t="s">
        <v>427</v>
      </c>
      <c r="H64" s="129" t="s">
        <v>451</v>
      </c>
      <c r="I64" s="129" t="s">
        <v>444</v>
      </c>
      <c r="J64" s="129" t="s">
        <v>445</v>
      </c>
      <c r="K64" s="261">
        <v>46030</v>
      </c>
      <c r="L64" s="261" t="s">
        <v>452</v>
      </c>
      <c r="M64" s="129" t="s">
        <v>110</v>
      </c>
      <c r="N64" s="129" t="s">
        <v>453</v>
      </c>
      <c r="O64" s="129" t="s">
        <v>454</v>
      </c>
      <c r="P64" s="129" t="s">
        <v>192</v>
      </c>
      <c r="Q64" s="129">
        <v>1</v>
      </c>
      <c r="R64" s="129">
        <v>2.024</v>
      </c>
      <c r="S64" s="129">
        <v>1</v>
      </c>
      <c r="T64" s="129">
        <v>1</v>
      </c>
      <c r="U64" s="129">
        <v>1</v>
      </c>
      <c r="V64" s="129">
        <v>1</v>
      </c>
      <c r="W64" s="129">
        <v>1</v>
      </c>
      <c r="X64" s="129">
        <v>1</v>
      </c>
      <c r="Y64" s="129">
        <v>1</v>
      </c>
      <c r="Z64" s="129">
        <v>1</v>
      </c>
      <c r="AA64" s="129">
        <v>1</v>
      </c>
      <c r="AB64" s="129">
        <v>1</v>
      </c>
      <c r="AC64" s="129">
        <v>1</v>
      </c>
      <c r="AD64" s="129">
        <v>422328</v>
      </c>
      <c r="AE64" s="129">
        <v>434997</v>
      </c>
      <c r="AF64" s="129">
        <v>448047</v>
      </c>
      <c r="AG64" s="129">
        <v>461489</v>
      </c>
      <c r="AH64" s="129">
        <v>475333</v>
      </c>
      <c r="AI64" s="129">
        <v>489593</v>
      </c>
      <c r="AJ64" s="129">
        <v>504281</v>
      </c>
      <c r="AK64" s="129">
        <v>519410</v>
      </c>
      <c r="AL64" s="129">
        <v>534992</v>
      </c>
      <c r="AM64" s="129">
        <v>551042</v>
      </c>
      <c r="AN64" s="129">
        <v>5409090</v>
      </c>
      <c r="AO64" s="129">
        <v>422328</v>
      </c>
      <c r="AP64" s="129" t="s">
        <v>135</v>
      </c>
      <c r="AQ64" s="129"/>
      <c r="AR64" s="129"/>
      <c r="AS64" s="129">
        <v>434997</v>
      </c>
      <c r="AT64" s="129" t="s">
        <v>135</v>
      </c>
      <c r="AU64" s="129" t="s">
        <v>433</v>
      </c>
      <c r="AV64" s="129" t="s">
        <v>433</v>
      </c>
      <c r="AW64" s="129">
        <v>448047</v>
      </c>
      <c r="AX64" s="129" t="s">
        <v>135</v>
      </c>
      <c r="AY64" s="129" t="s">
        <v>433</v>
      </c>
      <c r="AZ64" s="129" t="s">
        <v>433</v>
      </c>
      <c r="BA64" s="129">
        <v>461489</v>
      </c>
      <c r="BB64" s="129" t="s">
        <v>135</v>
      </c>
      <c r="BC64" s="129" t="s">
        <v>433</v>
      </c>
      <c r="BD64" s="129" t="s">
        <v>433</v>
      </c>
      <c r="BE64" s="129">
        <v>475333</v>
      </c>
      <c r="BF64" s="129" t="s">
        <v>135</v>
      </c>
      <c r="BG64" s="129" t="s">
        <v>433</v>
      </c>
      <c r="BH64" s="129" t="s">
        <v>433</v>
      </c>
      <c r="BI64" s="129">
        <v>489593</v>
      </c>
      <c r="BJ64" s="129" t="s">
        <v>135</v>
      </c>
      <c r="BK64" s="129" t="s">
        <v>433</v>
      </c>
      <c r="BL64" s="129"/>
      <c r="BM64" s="129">
        <v>504281</v>
      </c>
      <c r="BN64" s="129" t="s">
        <v>135</v>
      </c>
      <c r="BO64" s="129" t="s">
        <v>433</v>
      </c>
      <c r="BP64" s="129" t="s">
        <v>433</v>
      </c>
      <c r="BQ64" s="129">
        <v>519410</v>
      </c>
      <c r="BR64" s="129" t="s">
        <v>135</v>
      </c>
      <c r="BS64" s="129" t="s">
        <v>433</v>
      </c>
      <c r="BT64" s="129" t="s">
        <v>433</v>
      </c>
      <c r="BU64" s="129">
        <v>534992</v>
      </c>
      <c r="BV64" s="129" t="s">
        <v>135</v>
      </c>
      <c r="BW64" s="129" t="s">
        <v>433</v>
      </c>
      <c r="BX64" s="129" t="s">
        <v>433</v>
      </c>
      <c r="BY64" s="129">
        <v>551042</v>
      </c>
      <c r="BZ64" s="129" t="s">
        <v>135</v>
      </c>
      <c r="CA64" s="129" t="s">
        <v>433</v>
      </c>
      <c r="CB64" s="129" t="s">
        <v>433</v>
      </c>
      <c r="CC64" s="251">
        <v>5409090</v>
      </c>
      <c r="CD64" s="129"/>
      <c r="CE64" s="129"/>
      <c r="CF64" s="129"/>
      <c r="CG64" s="129"/>
      <c r="CH64" s="129"/>
      <c r="CI64" s="129"/>
      <c r="CJ64" s="129"/>
      <c r="CK64" s="129"/>
      <c r="CL64" s="129"/>
      <c r="CM64" s="129" t="str">
        <f>IF(CL64="","",IF(IF(OR(P64=Desplegables!$B$5,P64=Desplegables!$B$6,),(Q64-CL64)/(Q64-#REF!),CL64/#REF!)&lt;0,0%,IF(IF(OR(P64=Desplegables!$B$5,P64=Desplegables!$B$6,),(Q64-CL64)/(Q64-#REF!),CL64/#REF!)&gt;1,100%,IF(OR(P64=Desplegables!$B$5,P64=Desplegables!$B$6,),(Q64-CL64)/(Q64-#REF!),CL64/#REF!))))</f>
        <v/>
      </c>
      <c r="CN64" s="129" t="str">
        <f>IF(CL64="","",IF(IF(OR(P64=Desplegables!$B$5,P64=Desplegables!$B$6,),(Q64-CL64)/(Q64-AC64),CL64/AC64)&lt;0,0%,IF(IF(OR(P64=Desplegables!$B$5,P64=Desplegables!$B$6,),(Q64-CL64)/(Q64-AC64),CL64/AC64)&gt;1,100%,IF(OR(P64=Desplegables!$B$5,P64=Desplegables!$B$6,),(Q64-CL64)/(Q64-AC64),CL64/AC64))))</f>
        <v/>
      </c>
      <c r="CO64" s="129"/>
      <c r="CP64" s="129" t="str">
        <f>IF(SUM(CF64,CO64)=0,"",IF(SUM(CF64,CO64)/SUM(#REF!,#REF!)&gt;1,100%,SUM(CF64,CO64)/SUM(#REF!,#REF!)))</f>
        <v/>
      </c>
      <c r="CQ64" s="129"/>
      <c r="CR64" s="129"/>
      <c r="CS64" s="129"/>
      <c r="CT64" s="129" t="str">
        <f>IF(CS64="","",IF(IF(OR(P64=Desplegables!$B$5,P64=Desplegables!$B$6,),(Q64-CS64)/(Q64-#REF!),CS64/#REF!)&lt;0,0%,IF(IF(OR(P64=Desplegables!$B$5,P64=Desplegables!$B$6,),(Q64-CS64)/(Q64-#REF!),CS64/#REF!)&gt;1,100%,IF(OR(P64=Desplegables!$B$5,P64=Desplegables!$B$6,),(Q64-CS64)/(Q64-#REF!),CS64/#REF!))))</f>
        <v/>
      </c>
      <c r="CU64" s="129" t="str">
        <f>IF(CS64="","",IF(IF(OR(P64=Desplegables!$B$5,P64=Desplegables!$B$6,),(Q64-CS64)/(Q64-AC64),IF(P64=Desplegables!$B$3,AVERAGE(CS64,CL64)/AC64,CS64/AC64))&lt;0,0%,IF(IF(OR(P64=Desplegables!$B$5,P64=Desplegables!$B$6,),(Q64-CS64)/(Q64-AC64),IF(P64=Desplegables!$B$3,AVERAGE(CS64,CL64)/AC64,CS64/AC64))&gt;1,100%,IF(OR(P64=Desplegables!$B$5,P64=Desplegables!$B$6,),(Q64-CS64)/(Q64-AC64),IF(P64=Desplegables!$B$3,AVERAGE(CS64,CL64)/AC64,CS64/AC64)))))</f>
        <v/>
      </c>
      <c r="CV64" s="129"/>
      <c r="CW64" s="129" t="str">
        <f>IF(CV64="","",IF(CV64/SUM(#REF!,#REF!)&gt;1,100%,CV64/SUM(#REF!,#REF!)))</f>
        <v/>
      </c>
      <c r="CX64" s="129"/>
      <c r="CY64" s="129"/>
      <c r="CZ64" s="129"/>
      <c r="DA64" s="129" t="str">
        <f>IF(CZ64="","",IF(IF(OR(P64=Desplegables!$B$5,P64=Desplegables!$B$6,),(Q64-CZ64)/(Q64-#REF!),CZ64/#REF!)&lt;0,0%,IF(IF(OR(P64=Desplegables!$B$5,P64=Desplegables!$B$6,),(Q64-CZ64)/(Q64-#REF!),CZ64/#REF!)&gt;1,100%,IF(OR(P64=Desplegables!$B$5,P64=Desplegables!$B$6,),(Q64-CZ64)/(Q64-#REF!),CZ64/#REF!))))</f>
        <v/>
      </c>
      <c r="DB64" s="129" t="str">
        <f>IF(CZ64="","",IF(IF(OR(P64=Desplegables!$B$5,P64=Desplegables!$B$6,),(Q64-CZ64)/(Q64-AC64),IF(P64=Desplegables!$B$3,AVERAGE(CZ64,CL64)/AC64,CZ64/AC64))&lt;0,0%,IF(IF(OR(P64=Desplegables!$B$5,P64=Desplegables!$B$6,),(Q64-CZ64)/(Q64-AC64),IF(P64=Desplegables!$B$3,AVERAGE(CZ64,CL64)/AC64,CZ64/AC64))&gt;1,100%,IF(OR(P64=Desplegables!$B$5,P64=Desplegables!$B$6,),(Q64-CZ64)/(Q64-AC64),IF(P64=Desplegables!$B$3,AVERAGE(CZ64,CL64)/AC64,CZ64/AC64)))))</f>
        <v/>
      </c>
      <c r="DC64" s="129"/>
      <c r="DD64" s="129" t="str">
        <f>IF(SUM(CV64,DC64)=0,"",IF(SUM(CV64,DC64)/SUM(#REF!,#REF!)&gt;1,100%,SUM(CV64,DC64)/SUM(#REF!,#REF!)))</f>
        <v/>
      </c>
      <c r="DE64" s="129"/>
      <c r="DF64" s="129"/>
      <c r="DG64" s="129"/>
      <c r="DH64" s="129" t="str">
        <f>IF(DG64="","",IF(IF(OR(P64=Desplegables!$B$5,P64=Desplegables!$B$6,),(Q64-DG64)/(Q64-AC64),IF(P64=Desplegables!$B$3,DG64/#REF!,DG64/AC64))&lt;0,0%,IF(IF(OR(P64=Desplegables!$B$5,P64=Desplegables!$B$6,),(Q64-DG64)/(Q64-AC64),IF(P64=Desplegables!$B$3,DG64/#REF!,DG64/AC64))&gt;1,100%,IF(OR(P64=Desplegables!$B$5,P64=Desplegables!$B$6,),(Q64-DG64)/(Q64-AC64),IF(P64=Desplegables!$B$3,DG64/#REF!,DG64/AC64)))))</f>
        <v/>
      </c>
      <c r="DI64" s="129" t="str">
        <f>IF(DG64="","",IF(IF(OR(P64=Desplegables!$B$5,P64=Desplegables!$B$6,),(Q64-DG64)/(Q64-AC64),IF(P64=Desplegables!$B$3,AVERAGE(DG64,CZ64,CL64)/AC64,DG64/AC64))&lt;0,0%,IF(IF(OR(P64=Desplegables!$B$5,P64=Desplegables!$B$6,),(Q64-DG64)/(Q64-AC64),IF(P64=Desplegables!$B$3,AVERAGE(DG64,CZ64,CL64)/AC64,DG64/AC64))&gt;1,100%,IF(OR(P64=Desplegables!$B$5,P64=Desplegables!$B$6,),(Q64-DG64)/(Q64-AC64),IF(P64=Desplegables!$B$3,AVERAGE(DG64,CZ64,CL64)/AC64,DG64/AC64)))))</f>
        <v/>
      </c>
      <c r="DJ64" s="129"/>
      <c r="DK64" s="129" t="str">
        <f>IF(DJ64="","",IF(DJ64/SUM(BW64,BY64)&gt;1,100%,DJ64/SUM(BW64,BY64)))</f>
        <v/>
      </c>
      <c r="DL64" s="129"/>
      <c r="DM64" s="129"/>
      <c r="DN64" s="129"/>
      <c r="DO64" s="129" t="str">
        <f>IF(DN64="","",IF(IF(OR(P64=Desplegables!$B$5,P64=Desplegables!$B$6,),(Q64-DN64)/(Q64-AC64),IF(P64=Desplegables!$B$3,DN64/#REF!,DN64/AC64))&lt;0,0%,IF(IF(OR(P64=Desplegables!$B$5,P64=Desplegables!$B$6,),(Q64-DN64)/(Q64-AC64),IF(P64=Desplegables!$B$3,DN64/#REF!,DN64/AC64))&gt;1,100%,IF(OR(P64=Desplegables!$B$5,P64=Desplegables!$B$6,),(Q64-DN64)/(Q64-AC64),IF(P64=Desplegables!$B$3,DN64/#REF!,DN64/AC64)))))</f>
        <v/>
      </c>
      <c r="DP64" s="129" t="str">
        <f>IF(DN64="","",IF(IF(OR(P64=Desplegables!$B$5,P64=Desplegables!$B$6,),(Q64-DN64)/(Q64-AC64),IF(P64=Desplegables!$B$3,AVERAGE(DN64,CZ64,CL64)/AC64,DN64/AC64))&lt;0,0%,IF(IF(OR(P64=Desplegables!$B$5,P64=Desplegables!$B$6,),(Q64-DN64)/(Q64-AC64),IF(P64=Desplegables!$B$3,AVERAGE(DN64,CZ64,CL64)/AC64,DN64/AC64))&gt;1,100%,IF(OR(P64=Desplegables!$B$5,P64=Desplegables!$B$6,),(Q64-DN64)/(Q64-AC64),IF(P64=Desplegables!$B$3,AVERAGE(DN64,CZ64,CL64)/AC64,DN64/AC64)))))</f>
        <v/>
      </c>
      <c r="DQ64" s="129"/>
      <c r="DR64" s="129" t="str">
        <f>IF(SUM(DJ64,DQ64)=0,"",IF(SUM(DJ64,DQ64)/SUM(BW64,BY64)&gt;1,100%,SUM(DJ64,DQ64)/SUM(BW64,BY64)))</f>
        <v/>
      </c>
      <c r="DS64" s="129"/>
      <c r="DT64" s="129"/>
    </row>
    <row r="65" spans="1:124" ht="68.25" hidden="1" customHeight="1">
      <c r="A65" s="140"/>
      <c r="B65" s="321"/>
      <c r="C65" s="368"/>
      <c r="D65" s="129" t="s">
        <v>455</v>
      </c>
      <c r="E65" s="129" t="s">
        <v>104</v>
      </c>
      <c r="F65" s="129" t="s">
        <v>456</v>
      </c>
      <c r="G65" s="129" t="s">
        <v>457</v>
      </c>
      <c r="H65" s="129" t="s">
        <v>458</v>
      </c>
      <c r="I65" s="129" t="s">
        <v>459</v>
      </c>
      <c r="J65" s="129" t="s">
        <v>460</v>
      </c>
      <c r="K65" s="261">
        <v>46023</v>
      </c>
      <c r="L65" s="261">
        <v>47118</v>
      </c>
      <c r="M65" s="129" t="s">
        <v>110</v>
      </c>
      <c r="N65" s="129" t="s">
        <v>461</v>
      </c>
      <c r="O65" s="129" t="s">
        <v>462</v>
      </c>
      <c r="P65" s="129" t="s">
        <v>111</v>
      </c>
      <c r="Q65" s="129">
        <v>0</v>
      </c>
      <c r="R65" s="129">
        <v>2025</v>
      </c>
      <c r="S65" s="129">
        <v>0.3</v>
      </c>
      <c r="T65" s="129">
        <v>0.6</v>
      </c>
      <c r="U65" s="129">
        <v>1</v>
      </c>
      <c r="V65" s="129"/>
      <c r="W65" s="129"/>
      <c r="X65" s="129"/>
      <c r="Y65" s="129"/>
      <c r="Z65" s="129"/>
      <c r="AA65" s="129"/>
      <c r="AB65" s="129"/>
      <c r="AC65" s="129">
        <v>1</v>
      </c>
      <c r="AD65" s="129">
        <v>5</v>
      </c>
      <c r="AE65" s="129">
        <v>10</v>
      </c>
      <c r="AF65" s="129">
        <v>15</v>
      </c>
      <c r="AG65" s="129"/>
      <c r="AH65" s="129"/>
      <c r="AI65" s="129"/>
      <c r="AJ65" s="129"/>
      <c r="AK65" s="129"/>
      <c r="AL65" s="129"/>
      <c r="AM65" s="129"/>
      <c r="AN65" s="129">
        <v>15</v>
      </c>
      <c r="AO65" s="129">
        <v>5</v>
      </c>
      <c r="AP65" s="129" t="s">
        <v>463</v>
      </c>
      <c r="AQ65" s="129"/>
      <c r="AR65" s="129"/>
      <c r="AS65" s="129">
        <v>5</v>
      </c>
      <c r="AT65" s="129" t="s">
        <v>463</v>
      </c>
      <c r="AU65" s="129"/>
      <c r="AV65" s="129"/>
      <c r="AW65" s="129">
        <v>5</v>
      </c>
      <c r="AX65" s="129" t="s">
        <v>463</v>
      </c>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c r="BY65" s="129"/>
      <c r="BZ65" s="129"/>
      <c r="CA65" s="129"/>
      <c r="CB65" s="129"/>
      <c r="CC65" s="251">
        <v>15</v>
      </c>
      <c r="CD65" s="129"/>
      <c r="CE65" s="129"/>
      <c r="CF65" s="129"/>
      <c r="CG65" s="129"/>
      <c r="CH65" s="129"/>
      <c r="CI65" s="129"/>
      <c r="CJ65" s="129" t="e">
        <f>IF(SUM(#REF!,#REF!,#REF!,AP65,AR65,AT65,AV65,AX65,AZ65,BB65,BD65,BF65,BH65,BJ65,BL65,BN65,BP65,BR65,BT65,BZ65,CB65,CD65)=0,"",SUM(#REF!,#REF!,#REF!,AP65,AR65,AT65,AV65,AX65,AZ65,BB65,BD65,BF65,BH65,BJ65,BL65,BN65,BP65,BR65,BT65,BZ65,CB65,CD65))</f>
        <v>#REF!</v>
      </c>
      <c r="CK65" s="129"/>
      <c r="CL65" s="129"/>
      <c r="CM65" s="129"/>
      <c r="CN65" s="129"/>
      <c r="CO65" s="129"/>
      <c r="CP65" s="129"/>
      <c r="CQ65" s="129"/>
      <c r="CR65" s="129"/>
      <c r="CS65" s="129"/>
      <c r="CT65" s="129"/>
      <c r="CU65" s="129"/>
      <c r="CV65" s="129"/>
      <c r="CW65" s="129"/>
      <c r="CX65" s="129"/>
      <c r="CY65" s="129"/>
      <c r="CZ65" s="129"/>
      <c r="DA65" s="129"/>
      <c r="DB65" s="129"/>
      <c r="DC65" s="129"/>
      <c r="DD65" s="129"/>
      <c r="DE65" s="129"/>
      <c r="DF65" s="129"/>
      <c r="DG65" s="129"/>
      <c r="DH65" s="129"/>
      <c r="DI65" s="129"/>
      <c r="DJ65" s="129"/>
      <c r="DK65" s="129"/>
      <c r="DL65" s="129"/>
      <c r="DM65" s="129"/>
      <c r="DN65" s="129"/>
      <c r="DO65" s="129"/>
      <c r="DP65" s="129"/>
      <c r="DQ65" s="129"/>
      <c r="DR65" s="129"/>
      <c r="DS65" s="129"/>
      <c r="DT65" s="129"/>
    </row>
    <row r="66" spans="1:124" ht="63" hidden="1" customHeight="1">
      <c r="A66" s="140"/>
      <c r="B66" s="321"/>
      <c r="C66" s="368"/>
      <c r="D66" s="129" t="s">
        <v>464</v>
      </c>
      <c r="E66" s="129" t="s">
        <v>104</v>
      </c>
      <c r="F66" s="129" t="s">
        <v>114</v>
      </c>
      <c r="G66" s="129" t="s">
        <v>457</v>
      </c>
      <c r="H66" s="129" t="s">
        <v>465</v>
      </c>
      <c r="I66" s="129" t="s">
        <v>466</v>
      </c>
      <c r="J66" s="129" t="s">
        <v>467</v>
      </c>
      <c r="K66" s="261">
        <v>46204</v>
      </c>
      <c r="L66" s="261">
        <v>47848</v>
      </c>
      <c r="M66" s="129" t="s">
        <v>110</v>
      </c>
      <c r="N66" s="129" t="s">
        <v>468</v>
      </c>
      <c r="O66" s="129" t="s">
        <v>469</v>
      </c>
      <c r="P66" s="129" t="s">
        <v>111</v>
      </c>
      <c r="Q66" s="129">
        <v>0</v>
      </c>
      <c r="R66" s="129">
        <v>2025</v>
      </c>
      <c r="S66" s="129">
        <v>0.15</v>
      </c>
      <c r="T66" s="129">
        <v>0.2</v>
      </c>
      <c r="U66" s="129">
        <v>0.5</v>
      </c>
      <c r="V66" s="129">
        <v>0.8</v>
      </c>
      <c r="W66" s="129">
        <v>1</v>
      </c>
      <c r="X66" s="129"/>
      <c r="Y66" s="129"/>
      <c r="Z66" s="129"/>
      <c r="AA66" s="129"/>
      <c r="AB66" s="129"/>
      <c r="AC66" s="129">
        <v>1</v>
      </c>
      <c r="AD66" s="129"/>
      <c r="AE66" s="129">
        <v>30</v>
      </c>
      <c r="AF66" s="129">
        <v>35</v>
      </c>
      <c r="AG66" s="129">
        <v>40</v>
      </c>
      <c r="AH66" s="129">
        <v>45</v>
      </c>
      <c r="AI66" s="129"/>
      <c r="AJ66" s="129"/>
      <c r="AK66" s="129"/>
      <c r="AL66" s="129"/>
      <c r="AM66" s="129"/>
      <c r="AN66" s="129">
        <v>45</v>
      </c>
      <c r="AO66" s="129">
        <v>0</v>
      </c>
      <c r="AP66" s="129" t="s">
        <v>463</v>
      </c>
      <c r="AQ66" s="129"/>
      <c r="AR66" s="129"/>
      <c r="AS66" s="129">
        <v>30</v>
      </c>
      <c r="AT66" s="129" t="s">
        <v>463</v>
      </c>
      <c r="AU66" s="129"/>
      <c r="AV66" s="129"/>
      <c r="AW66" s="129">
        <v>35</v>
      </c>
      <c r="AX66" s="129" t="s">
        <v>463</v>
      </c>
      <c r="AY66" s="129"/>
      <c r="AZ66" s="129"/>
      <c r="BA66" s="129">
        <v>40</v>
      </c>
      <c r="BB66" s="129" t="s">
        <v>463</v>
      </c>
      <c r="BC66" s="129"/>
      <c r="BD66" s="129"/>
      <c r="BE66" s="129">
        <v>45</v>
      </c>
      <c r="BF66" s="129" t="s">
        <v>463</v>
      </c>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251">
        <v>150</v>
      </c>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row>
    <row r="67" spans="1:124" ht="63" hidden="1" customHeight="1">
      <c r="A67" s="140"/>
      <c r="B67" s="321"/>
      <c r="C67" s="368"/>
      <c r="D67" s="129" t="s">
        <v>470</v>
      </c>
      <c r="E67" s="129" t="s">
        <v>104</v>
      </c>
      <c r="F67" s="129" t="s">
        <v>442</v>
      </c>
      <c r="G67" s="129" t="s">
        <v>457</v>
      </c>
      <c r="H67" s="129" t="s">
        <v>471</v>
      </c>
      <c r="I67" s="129" t="s">
        <v>472</v>
      </c>
      <c r="J67" s="129" t="s">
        <v>473</v>
      </c>
      <c r="K67" s="261">
        <v>46023</v>
      </c>
      <c r="L67" s="261">
        <v>47483</v>
      </c>
      <c r="M67" s="129" t="s">
        <v>110</v>
      </c>
      <c r="N67" s="129" t="s">
        <v>474</v>
      </c>
      <c r="O67" s="129" t="s">
        <v>475</v>
      </c>
      <c r="P67" s="129" t="s">
        <v>111</v>
      </c>
      <c r="Q67" s="129">
        <v>0</v>
      </c>
      <c r="R67" s="129">
        <v>2025</v>
      </c>
      <c r="S67" s="129"/>
      <c r="T67" s="129">
        <v>200</v>
      </c>
      <c r="U67" s="129">
        <v>220</v>
      </c>
      <c r="V67" s="129">
        <v>240</v>
      </c>
      <c r="W67" s="129">
        <v>260</v>
      </c>
      <c r="X67" s="129"/>
      <c r="Y67" s="129"/>
      <c r="Z67" s="129"/>
      <c r="AA67" s="129"/>
      <c r="AB67" s="129"/>
      <c r="AC67" s="129">
        <v>260</v>
      </c>
      <c r="AD67" s="129"/>
      <c r="AE67" s="129">
        <v>100</v>
      </c>
      <c r="AF67" s="129">
        <v>203</v>
      </c>
      <c r="AG67" s="129">
        <v>309</v>
      </c>
      <c r="AH67" s="129">
        <v>418</v>
      </c>
      <c r="AI67" s="129"/>
      <c r="AJ67" s="129"/>
      <c r="AK67" s="129"/>
      <c r="AL67" s="129"/>
      <c r="AM67" s="129"/>
      <c r="AN67" s="129">
        <v>418</v>
      </c>
      <c r="AO67" s="129">
        <v>100</v>
      </c>
      <c r="AP67" s="129"/>
      <c r="AQ67" s="129"/>
      <c r="AR67" s="129"/>
      <c r="AS67" s="129">
        <v>103</v>
      </c>
      <c r="AT67" s="129" t="s">
        <v>463</v>
      </c>
      <c r="AU67" s="129"/>
      <c r="AV67" s="129"/>
      <c r="AW67" s="129">
        <v>106</v>
      </c>
      <c r="AX67" s="129" t="s">
        <v>463</v>
      </c>
      <c r="AY67" s="129"/>
      <c r="AZ67" s="129"/>
      <c r="BA67" s="129">
        <v>109</v>
      </c>
      <c r="BB67" s="129" t="s">
        <v>463</v>
      </c>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c r="BY67" s="129"/>
      <c r="BZ67" s="129"/>
      <c r="CA67" s="129"/>
      <c r="CB67" s="129"/>
      <c r="CC67" s="251">
        <v>418</v>
      </c>
      <c r="CD67" s="129"/>
      <c r="CE67" s="129"/>
      <c r="CF67" s="129"/>
      <c r="CG67" s="129"/>
      <c r="CH67" s="129"/>
      <c r="CI67" s="129"/>
      <c r="CJ67" s="129"/>
      <c r="CK67" s="129"/>
      <c r="CL67" s="129"/>
      <c r="CM67" s="129"/>
      <c r="CN67" s="129"/>
      <c r="CO67" s="129"/>
      <c r="CP67" s="129"/>
      <c r="CQ67" s="129"/>
      <c r="CR67" s="129"/>
      <c r="CS67" s="129"/>
      <c r="CT67" s="129"/>
      <c r="CU67" s="129"/>
      <c r="CV67" s="129"/>
      <c r="CW67" s="129"/>
      <c r="CX67" s="129"/>
      <c r="CY67" s="129"/>
      <c r="CZ67" s="129"/>
      <c r="DA67" s="129"/>
      <c r="DB67" s="129"/>
      <c r="DC67" s="129"/>
      <c r="DD67" s="129"/>
      <c r="DE67" s="129"/>
      <c r="DF67" s="129"/>
      <c r="DG67" s="129"/>
      <c r="DH67" s="129"/>
      <c r="DI67" s="129"/>
      <c r="DJ67" s="129"/>
      <c r="DK67" s="129"/>
      <c r="DL67" s="129"/>
      <c r="DM67" s="129"/>
      <c r="DN67" s="129"/>
      <c r="DO67" s="129"/>
      <c r="DP67" s="129"/>
      <c r="DQ67" s="129"/>
      <c r="DR67" s="129"/>
      <c r="DS67" s="129"/>
      <c r="DT67" s="129"/>
    </row>
    <row r="68" spans="1:124" ht="63" hidden="1" customHeight="1">
      <c r="A68" s="140"/>
      <c r="B68" s="321"/>
      <c r="C68" s="369"/>
      <c r="D68" s="129" t="s">
        <v>476</v>
      </c>
      <c r="E68" s="129" t="s">
        <v>104</v>
      </c>
      <c r="F68" s="129" t="s">
        <v>114</v>
      </c>
      <c r="G68" s="129" t="s">
        <v>477</v>
      </c>
      <c r="H68" s="129" t="s">
        <v>478</v>
      </c>
      <c r="I68" s="129" t="s">
        <v>479</v>
      </c>
      <c r="J68" s="129" t="s">
        <v>480</v>
      </c>
      <c r="K68" s="261">
        <v>45658</v>
      </c>
      <c r="L68" s="261">
        <v>49309</v>
      </c>
      <c r="M68" s="129" t="s">
        <v>110</v>
      </c>
      <c r="N68" s="129" t="s">
        <v>481</v>
      </c>
      <c r="O68" s="129" t="s">
        <v>482</v>
      </c>
      <c r="P68" s="129" t="s">
        <v>111</v>
      </c>
      <c r="Q68" s="129">
        <v>0</v>
      </c>
      <c r="R68" s="129">
        <v>2025</v>
      </c>
      <c r="S68" s="129">
        <v>500</v>
      </c>
      <c r="T68" s="129">
        <v>1000</v>
      </c>
      <c r="U68" s="129">
        <v>1500</v>
      </c>
      <c r="V68" s="129">
        <v>2000</v>
      </c>
      <c r="W68" s="129">
        <v>2500</v>
      </c>
      <c r="X68" s="129">
        <v>3000</v>
      </c>
      <c r="Y68" s="129">
        <v>3500</v>
      </c>
      <c r="Z68" s="129">
        <v>4000</v>
      </c>
      <c r="AA68" s="129">
        <v>4500</v>
      </c>
      <c r="AB68" s="129"/>
      <c r="AC68" s="129">
        <v>5000</v>
      </c>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251"/>
      <c r="CD68" s="129"/>
      <c r="CE68" s="129"/>
      <c r="CF68" s="129"/>
      <c r="CG68" s="129"/>
      <c r="CH68" s="129"/>
      <c r="CI68" s="129"/>
      <c r="CJ68" s="129">
        <v>0</v>
      </c>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row>
    <row r="69" spans="1:124" ht="121.5" customHeight="1">
      <c r="A69" s="140"/>
      <c r="B69" s="321" t="s">
        <v>483</v>
      </c>
      <c r="C69" s="322">
        <v>0.15</v>
      </c>
      <c r="D69" s="127" t="s">
        <v>1227</v>
      </c>
      <c r="E69" s="300">
        <v>6.0000000000000001E-3</v>
      </c>
      <c r="F69" s="127" t="s">
        <v>114</v>
      </c>
      <c r="G69" s="127" t="s">
        <v>106</v>
      </c>
      <c r="H69" s="127" t="s">
        <v>1232</v>
      </c>
      <c r="I69" s="127" t="s">
        <v>484</v>
      </c>
      <c r="J69" s="127" t="s">
        <v>485</v>
      </c>
      <c r="K69" s="295">
        <v>46023</v>
      </c>
      <c r="L69" s="295">
        <v>46387</v>
      </c>
      <c r="M69" s="127" t="s">
        <v>110</v>
      </c>
      <c r="N69" s="127" t="s">
        <v>1228</v>
      </c>
      <c r="O69" s="127" t="s">
        <v>1229</v>
      </c>
      <c r="P69" s="127" t="s">
        <v>111</v>
      </c>
      <c r="Q69" s="127">
        <v>0</v>
      </c>
      <c r="R69" s="127">
        <v>2025</v>
      </c>
      <c r="S69" s="301">
        <v>1</v>
      </c>
      <c r="T69" s="301"/>
      <c r="U69" s="127"/>
      <c r="V69" s="127"/>
      <c r="W69" s="127"/>
      <c r="X69" s="127"/>
      <c r="Y69" s="127"/>
      <c r="Z69" s="127"/>
      <c r="AA69" s="127"/>
      <c r="AB69" s="127"/>
      <c r="AC69" s="296">
        <v>1</v>
      </c>
      <c r="AD69" s="127">
        <v>80</v>
      </c>
      <c r="AE69" s="127"/>
      <c r="AF69" s="127"/>
      <c r="AG69" s="127"/>
      <c r="AH69" s="127"/>
      <c r="AI69" s="127"/>
      <c r="AJ69" s="127"/>
      <c r="AK69" s="127"/>
      <c r="AL69" s="127"/>
      <c r="AM69" s="127"/>
      <c r="AN69" s="127">
        <v>80</v>
      </c>
      <c r="AO69" s="297">
        <v>80</v>
      </c>
      <c r="AP69" s="127" t="s">
        <v>486</v>
      </c>
      <c r="AQ69" s="127"/>
      <c r="AR69" s="127"/>
      <c r="AS69" s="297"/>
      <c r="AT69" s="127"/>
      <c r="AU69" s="127"/>
      <c r="AV69" s="127"/>
      <c r="AW69" s="297"/>
      <c r="AX69" s="127"/>
      <c r="AY69" s="127"/>
      <c r="AZ69" s="127"/>
      <c r="BA69" s="297"/>
      <c r="BB69" s="127"/>
      <c r="BC69" s="127"/>
      <c r="BD69" s="127"/>
      <c r="BE69" s="297"/>
      <c r="BF69" s="127"/>
      <c r="BG69" s="127"/>
      <c r="BH69" s="127"/>
      <c r="BI69" s="297"/>
      <c r="BJ69" s="127"/>
      <c r="BK69" s="127"/>
      <c r="BL69" s="127"/>
      <c r="BM69" s="297"/>
      <c r="BN69" s="127"/>
      <c r="BO69" s="127"/>
      <c r="BP69" s="127"/>
      <c r="BQ69" s="297"/>
      <c r="BR69" s="127"/>
      <c r="BS69" s="127"/>
      <c r="BT69" s="127"/>
      <c r="BU69" s="297"/>
      <c r="BV69" s="127"/>
      <c r="BW69" s="127"/>
      <c r="BX69" s="127"/>
      <c r="BY69" s="297"/>
      <c r="BZ69" s="127"/>
      <c r="CA69" s="127"/>
      <c r="CB69" s="127"/>
      <c r="CC69" s="297"/>
      <c r="CD69" s="127"/>
      <c r="CE69" s="127"/>
      <c r="CF69" s="127"/>
      <c r="CG69" s="127"/>
      <c r="CH69" s="127"/>
      <c r="CI69" s="127"/>
      <c r="CJ69" s="127" t="e">
        <f>IF(SUM(#REF!,#REF!,#REF!,AP69,AR69,AT69,AV69,AX69,AZ69,BB69,BD69,BF69,BH69,BJ69,BL69,BN69,BP69,BR69,BT69,BZ69,CB69,CD69)=0,"",SUM(#REF!,#REF!,#REF!,AP69,AR69,AT69,AV69,AX69,AZ69,BB69,BD69,BF69,BH69,BJ69,BL69,BN69,BP69,BR69,BT69,BZ69,CB69,CD69))</f>
        <v>#REF!</v>
      </c>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row>
    <row r="70" spans="1:124" ht="117" hidden="1" customHeight="1">
      <c r="A70" s="140"/>
      <c r="B70" s="321"/>
      <c r="C70" s="323"/>
      <c r="D70" s="129" t="s">
        <v>487</v>
      </c>
      <c r="E70" s="145">
        <v>6.0000000000000001E-3</v>
      </c>
      <c r="F70" s="129" t="s">
        <v>488</v>
      </c>
      <c r="G70" s="129" t="s">
        <v>489</v>
      </c>
      <c r="H70" s="129" t="s">
        <v>490</v>
      </c>
      <c r="I70" s="129" t="s">
        <v>491</v>
      </c>
      <c r="J70" s="129" t="s">
        <v>492</v>
      </c>
      <c r="K70" s="261">
        <v>46023</v>
      </c>
      <c r="L70" s="261">
        <v>49673</v>
      </c>
      <c r="M70" s="129" t="s">
        <v>110</v>
      </c>
      <c r="N70" s="129" t="s">
        <v>493</v>
      </c>
      <c r="O70" s="129" t="s">
        <v>494</v>
      </c>
      <c r="P70" s="129" t="s">
        <v>111</v>
      </c>
      <c r="Q70" s="129">
        <v>0</v>
      </c>
      <c r="R70" s="129">
        <v>2025</v>
      </c>
      <c r="S70" s="129">
        <v>6</v>
      </c>
      <c r="T70" s="129">
        <v>6</v>
      </c>
      <c r="U70" s="129">
        <v>6</v>
      </c>
      <c r="V70" s="129">
        <v>6</v>
      </c>
      <c r="W70" s="129">
        <v>6</v>
      </c>
      <c r="X70" s="129">
        <v>6</v>
      </c>
      <c r="Y70" s="129">
        <v>6</v>
      </c>
      <c r="Z70" s="129">
        <v>6</v>
      </c>
      <c r="AA70" s="129">
        <v>6</v>
      </c>
      <c r="AB70" s="129">
        <v>6</v>
      </c>
      <c r="AC70" s="129">
        <v>60</v>
      </c>
      <c r="AD70" s="129">
        <v>20</v>
      </c>
      <c r="AE70" s="129">
        <v>20</v>
      </c>
      <c r="AF70" s="129">
        <v>20</v>
      </c>
      <c r="AG70" s="129">
        <v>20</v>
      </c>
      <c r="AH70" s="129">
        <v>20</v>
      </c>
      <c r="AI70" s="129">
        <v>20</v>
      </c>
      <c r="AJ70" s="129">
        <v>20</v>
      </c>
      <c r="AK70" s="129">
        <v>20</v>
      </c>
      <c r="AL70" s="129">
        <v>20</v>
      </c>
      <c r="AM70" s="129"/>
      <c r="AN70" s="129">
        <v>180</v>
      </c>
      <c r="AO70" s="129">
        <v>20</v>
      </c>
      <c r="AP70" s="129" t="s">
        <v>286</v>
      </c>
      <c r="AQ70" s="129"/>
      <c r="AR70" s="129"/>
      <c r="AS70" s="129">
        <v>20</v>
      </c>
      <c r="AT70" s="129" t="s">
        <v>286</v>
      </c>
      <c r="AU70" s="129"/>
      <c r="AV70" s="129" t="s">
        <v>286</v>
      </c>
      <c r="AW70" s="129">
        <v>20</v>
      </c>
      <c r="AX70" s="129" t="s">
        <v>286</v>
      </c>
      <c r="AY70" s="129"/>
      <c r="AZ70" s="129"/>
      <c r="BA70" s="129">
        <v>20</v>
      </c>
      <c r="BB70" s="129" t="s">
        <v>286</v>
      </c>
      <c r="BC70" s="129"/>
      <c r="BD70" s="129"/>
      <c r="BE70" s="129">
        <v>20</v>
      </c>
      <c r="BF70" s="129" t="s">
        <v>286</v>
      </c>
      <c r="BG70" s="129"/>
      <c r="BH70" s="129"/>
      <c r="BI70" s="129">
        <v>20</v>
      </c>
      <c r="BJ70" s="129" t="s">
        <v>286</v>
      </c>
      <c r="BK70" s="129"/>
      <c r="BL70" s="129"/>
      <c r="BM70" s="129">
        <v>20</v>
      </c>
      <c r="BN70" s="129" t="s">
        <v>286</v>
      </c>
      <c r="BO70" s="129"/>
      <c r="BP70" s="129"/>
      <c r="BQ70" s="129">
        <v>20</v>
      </c>
      <c r="BR70" s="129" t="s">
        <v>286</v>
      </c>
      <c r="BS70" s="129"/>
      <c r="BT70" s="129"/>
      <c r="BU70" s="129">
        <v>20</v>
      </c>
      <c r="BV70" s="129" t="s">
        <v>286</v>
      </c>
      <c r="BW70" s="129"/>
      <c r="BX70" s="129"/>
      <c r="BY70" s="129"/>
      <c r="BZ70" s="129"/>
      <c r="CA70" s="129"/>
      <c r="CB70" s="129"/>
      <c r="CC70" s="251">
        <v>180</v>
      </c>
      <c r="CD70" s="129"/>
      <c r="CE70" s="129"/>
      <c r="CF70" s="129"/>
      <c r="CG70" s="129"/>
      <c r="CH70" s="129"/>
      <c r="CI70" s="129"/>
      <c r="CJ70" s="129">
        <v>0</v>
      </c>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row>
    <row r="71" spans="1:124" ht="63" hidden="1" customHeight="1">
      <c r="A71" s="140"/>
      <c r="B71" s="321"/>
      <c r="C71" s="323"/>
      <c r="D71" s="129" t="s">
        <v>495</v>
      </c>
      <c r="E71" s="145">
        <v>6.0000000000000001E-3</v>
      </c>
      <c r="F71" s="129" t="s">
        <v>496</v>
      </c>
      <c r="G71" s="129" t="s">
        <v>115</v>
      </c>
      <c r="H71" s="129" t="s">
        <v>412</v>
      </c>
      <c r="I71" s="129"/>
      <c r="J71" s="129"/>
      <c r="K71" s="261"/>
      <c r="L71" s="261"/>
      <c r="M71" s="129"/>
      <c r="N71" s="129"/>
      <c r="O71" s="129"/>
      <c r="P71" s="129"/>
      <c r="Q71" s="129">
        <v>0</v>
      </c>
      <c r="R71" s="129">
        <v>2025</v>
      </c>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251"/>
      <c r="CD71" s="129"/>
      <c r="CE71" s="129"/>
      <c r="CF71" s="129"/>
      <c r="CG71" s="129"/>
      <c r="CH71" s="129"/>
      <c r="CI71" s="129"/>
      <c r="CJ71" s="129"/>
      <c r="CK71" s="129"/>
      <c r="CL71" s="129"/>
      <c r="CM71" s="129"/>
      <c r="CN71" s="129"/>
      <c r="CO71" s="129"/>
      <c r="CP71" s="129"/>
      <c r="CQ71" s="129"/>
      <c r="CR71" s="129"/>
      <c r="CS71" s="129"/>
      <c r="CT71" s="129"/>
      <c r="CU71" s="129"/>
      <c r="CV71" s="129"/>
      <c r="CW71" s="129"/>
      <c r="CX71" s="129"/>
      <c r="CY71" s="129"/>
      <c r="CZ71" s="129"/>
      <c r="DA71" s="129"/>
      <c r="DB71" s="129"/>
      <c r="DC71" s="129"/>
      <c r="DD71" s="129"/>
      <c r="DE71" s="129"/>
      <c r="DF71" s="129"/>
      <c r="DG71" s="129"/>
      <c r="DH71" s="129"/>
      <c r="DI71" s="129"/>
      <c r="DJ71" s="129"/>
      <c r="DK71" s="129"/>
      <c r="DL71" s="129"/>
      <c r="DM71" s="129"/>
      <c r="DN71" s="129"/>
      <c r="DO71" s="129"/>
      <c r="DP71" s="129"/>
      <c r="DQ71" s="129"/>
      <c r="DR71" s="129"/>
      <c r="DS71" s="129"/>
      <c r="DT71" s="129"/>
    </row>
    <row r="72" spans="1:124" s="71" customFormat="1" ht="194.25" hidden="1" customHeight="1">
      <c r="A72" s="140"/>
      <c r="B72" s="321"/>
      <c r="C72" s="323"/>
      <c r="D72" s="129" t="s">
        <v>497</v>
      </c>
      <c r="E72" s="145">
        <v>6.0000000000000001E-3</v>
      </c>
      <c r="F72" s="129" t="s">
        <v>498</v>
      </c>
      <c r="G72" s="129" t="s">
        <v>280</v>
      </c>
      <c r="H72" s="129" t="s">
        <v>396</v>
      </c>
      <c r="I72" s="129" t="s">
        <v>397</v>
      </c>
      <c r="J72" s="129" t="s">
        <v>398</v>
      </c>
      <c r="K72" s="261">
        <v>46753</v>
      </c>
      <c r="L72" s="261">
        <v>49310</v>
      </c>
      <c r="M72" s="129" t="s">
        <v>110</v>
      </c>
      <c r="N72" s="129" t="s">
        <v>499</v>
      </c>
      <c r="O72" s="129" t="s">
        <v>500</v>
      </c>
      <c r="P72" s="129" t="s">
        <v>192</v>
      </c>
      <c r="Q72" s="129">
        <v>0</v>
      </c>
      <c r="R72" s="129">
        <v>2025</v>
      </c>
      <c r="S72" s="129"/>
      <c r="T72" s="129"/>
      <c r="U72" s="129">
        <v>0.1</v>
      </c>
      <c r="V72" s="129">
        <v>0.2</v>
      </c>
      <c r="W72" s="129">
        <v>0.3</v>
      </c>
      <c r="X72" s="129">
        <v>0.4</v>
      </c>
      <c r="Y72" s="129">
        <v>0.5</v>
      </c>
      <c r="Z72" s="129">
        <v>0.6</v>
      </c>
      <c r="AA72" s="129">
        <v>0.8</v>
      </c>
      <c r="AB72" s="129">
        <v>1</v>
      </c>
      <c r="AC72" s="129">
        <v>1</v>
      </c>
      <c r="AD72" s="129"/>
      <c r="AE72" s="129"/>
      <c r="AF72" s="129"/>
      <c r="AG72" s="129"/>
      <c r="AH72" s="129"/>
      <c r="AI72" s="129"/>
      <c r="AJ72" s="129">
        <v>467610</v>
      </c>
      <c r="AK72" s="129">
        <v>476962</v>
      </c>
      <c r="AL72" s="129">
        <v>486502</v>
      </c>
      <c r="AM72" s="129"/>
      <c r="AN72" s="129">
        <v>1431075</v>
      </c>
      <c r="AO72" s="129"/>
      <c r="AP72" s="129"/>
      <c r="AQ72" s="129"/>
      <c r="AR72" s="129"/>
      <c r="AS72" s="129"/>
      <c r="AT72" s="129"/>
      <c r="AU72" s="129"/>
      <c r="AV72" s="129"/>
      <c r="AW72" s="129">
        <v>0</v>
      </c>
      <c r="AX72" s="129" t="s">
        <v>501</v>
      </c>
      <c r="AY72" s="129"/>
      <c r="AZ72" s="129"/>
      <c r="BA72" s="129">
        <v>0</v>
      </c>
      <c r="BB72" s="129" t="s">
        <v>501</v>
      </c>
      <c r="BC72" s="129"/>
      <c r="BD72" s="129"/>
      <c r="BE72" s="129">
        <v>0</v>
      </c>
      <c r="BF72" s="129" t="s">
        <v>501</v>
      </c>
      <c r="BG72" s="129"/>
      <c r="BH72" s="129"/>
      <c r="BI72" s="129">
        <v>0</v>
      </c>
      <c r="BJ72" s="129" t="s">
        <v>501</v>
      </c>
      <c r="BK72" s="129"/>
      <c r="BL72" s="129"/>
      <c r="BM72" s="129">
        <v>467610</v>
      </c>
      <c r="BN72" s="129" t="s">
        <v>286</v>
      </c>
      <c r="BO72" s="129"/>
      <c r="BP72" s="129"/>
      <c r="BQ72" s="129">
        <f>+AK72</f>
        <v>476962</v>
      </c>
      <c r="BR72" s="129" t="s">
        <v>286</v>
      </c>
      <c r="BS72" s="129"/>
      <c r="BT72" s="129"/>
      <c r="BU72" s="129">
        <f>+AL72</f>
        <v>486502</v>
      </c>
      <c r="BV72" s="129" t="s">
        <v>286</v>
      </c>
      <c r="BW72" s="129"/>
      <c r="BX72" s="129"/>
      <c r="BY72" s="129"/>
      <c r="BZ72" s="129"/>
      <c r="CA72" s="129"/>
      <c r="CB72" s="129"/>
      <c r="CC72" s="251">
        <f>+AN72</f>
        <v>1431075</v>
      </c>
      <c r="CD72" s="129"/>
      <c r="CE72" s="129"/>
      <c r="CF72" s="129"/>
      <c r="CG72" s="129"/>
      <c r="CH72" s="129"/>
      <c r="CI72" s="129"/>
      <c r="CJ72" s="129" t="e">
        <f>IF(SUM(#REF!,#REF!,#REF!,AP72,AR72,AT72,AV72,AX72,AZ72,BB72,BD72,BF72,BM72,BO72,BQ72,BS72,BU72,BW72,CC72,#REF!,#REF!,#REF!)=0,"",SUM(#REF!,#REF!,#REF!,AP72,AR72,AT72,AV72,AX72,AZ72,BB72,BD72,BF72,BM72,BO72,BQ72,BS72,BU72,BW72,CC72,#REF!,#REF!,#REF!))</f>
        <v>#REF!</v>
      </c>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row>
    <row r="73" spans="1:124" ht="63" hidden="1" customHeight="1">
      <c r="A73" s="140"/>
      <c r="B73" s="321"/>
      <c r="C73" s="323"/>
      <c r="D73" s="129" t="s">
        <v>502</v>
      </c>
      <c r="E73" s="145">
        <v>6.0000000000000001E-3</v>
      </c>
      <c r="F73" s="129" t="s">
        <v>503</v>
      </c>
      <c r="G73" s="129" t="s">
        <v>115</v>
      </c>
      <c r="H73" s="129" t="s">
        <v>504</v>
      </c>
      <c r="I73" s="129" t="s">
        <v>505</v>
      </c>
      <c r="J73" s="129" t="s">
        <v>506</v>
      </c>
      <c r="K73" s="261">
        <v>45931</v>
      </c>
      <c r="L73" s="261">
        <v>49309</v>
      </c>
      <c r="M73" s="129" t="s">
        <v>110</v>
      </c>
      <c r="N73" s="129" t="s">
        <v>507</v>
      </c>
      <c r="O73" s="129" t="s">
        <v>508</v>
      </c>
      <c r="P73" s="129" t="s">
        <v>192</v>
      </c>
      <c r="Q73" s="129">
        <v>0</v>
      </c>
      <c r="R73" s="129">
        <v>2025</v>
      </c>
      <c r="S73" s="129">
        <v>2</v>
      </c>
      <c r="T73" s="129">
        <v>4</v>
      </c>
      <c r="U73" s="129">
        <v>6</v>
      </c>
      <c r="V73" s="129">
        <v>8</v>
      </c>
      <c r="W73" s="129">
        <v>10</v>
      </c>
      <c r="X73" s="129">
        <v>12</v>
      </c>
      <c r="Y73" s="129">
        <v>14</v>
      </c>
      <c r="Z73" s="129">
        <v>16</v>
      </c>
      <c r="AA73" s="129">
        <v>18</v>
      </c>
      <c r="AB73" s="129">
        <v>20</v>
      </c>
      <c r="AC73" s="129">
        <v>20</v>
      </c>
      <c r="AD73" s="129">
        <f>77.1*2</f>
        <v>154.19999999999999</v>
      </c>
      <c r="AE73" s="129">
        <f>154+159</f>
        <v>313</v>
      </c>
      <c r="AF73" s="129">
        <f>313+164</f>
        <v>477</v>
      </c>
      <c r="AG73" s="129">
        <f>477+168</f>
        <v>645</v>
      </c>
      <c r="AH73" s="129">
        <f>645+174</f>
        <v>819</v>
      </c>
      <c r="AI73" s="129">
        <f>819+179</f>
        <v>998</v>
      </c>
      <c r="AJ73" s="129">
        <f>998+184</f>
        <v>1182</v>
      </c>
      <c r="AK73" s="129">
        <f>1182+190</f>
        <v>1372</v>
      </c>
      <c r="AL73" s="129">
        <f>1372+195</f>
        <v>1567</v>
      </c>
      <c r="AM73" s="129">
        <f>1567+201</f>
        <v>1768</v>
      </c>
      <c r="AN73" s="129">
        <f>1567+201</f>
        <v>1768</v>
      </c>
      <c r="AO73" s="129">
        <v>154.19999999999999</v>
      </c>
      <c r="AP73" s="129" t="s">
        <v>286</v>
      </c>
      <c r="AQ73" s="129"/>
      <c r="AR73" s="129"/>
      <c r="AS73" s="129">
        <v>158.82599999999999</v>
      </c>
      <c r="AT73" s="129"/>
      <c r="AU73" s="129"/>
      <c r="AV73" s="129"/>
      <c r="AW73" s="129">
        <v>163.59078</v>
      </c>
      <c r="AX73" s="129" t="s">
        <v>286</v>
      </c>
      <c r="AY73" s="129"/>
      <c r="AZ73" s="129"/>
      <c r="BA73" s="129">
        <v>168.4985034</v>
      </c>
      <c r="BB73" s="129" t="s">
        <v>286</v>
      </c>
      <c r="BC73" s="129"/>
      <c r="BD73" s="129"/>
      <c r="BE73" s="129">
        <v>173.55345850200001</v>
      </c>
      <c r="BF73" s="129" t="s">
        <v>286</v>
      </c>
      <c r="BG73" s="129"/>
      <c r="BH73" s="129"/>
      <c r="BI73" s="129">
        <v>178.76006225706001</v>
      </c>
      <c r="BJ73" s="129" t="s">
        <v>286</v>
      </c>
      <c r="BK73" s="129"/>
      <c r="BL73" s="129"/>
      <c r="BM73" s="129">
        <v>184.12286412477181</v>
      </c>
      <c r="BN73" s="129" t="s">
        <v>286</v>
      </c>
      <c r="BO73" s="129"/>
      <c r="BP73" s="129"/>
      <c r="BQ73" s="129">
        <v>189.64655004851497</v>
      </c>
      <c r="BR73" s="129" t="s">
        <v>286</v>
      </c>
      <c r="BS73" s="129"/>
      <c r="BT73" s="129"/>
      <c r="BU73" s="129">
        <v>195.33594654997043</v>
      </c>
      <c r="BV73" s="129" t="s">
        <v>286</v>
      </c>
      <c r="BW73" s="129"/>
      <c r="BX73" s="129"/>
      <c r="BY73" s="129">
        <v>201.19602494646955</v>
      </c>
      <c r="BZ73" s="129" t="s">
        <v>286</v>
      </c>
      <c r="CA73" s="129"/>
      <c r="CB73" s="129"/>
      <c r="CC73" s="251">
        <v>1767.7301898287867</v>
      </c>
      <c r="CD73" s="129"/>
      <c r="CE73" s="129"/>
      <c r="CF73" s="129"/>
      <c r="CG73" s="129"/>
      <c r="CH73" s="129"/>
      <c r="CI73" s="129"/>
      <c r="CJ73" s="129"/>
      <c r="CK73" s="129"/>
      <c r="CL73" s="129"/>
      <c r="CM73" s="129"/>
      <c r="CN73" s="129"/>
      <c r="CO73" s="129"/>
      <c r="CP73" s="129"/>
      <c r="CQ73" s="129"/>
      <c r="CR73" s="129"/>
      <c r="CS73" s="129"/>
      <c r="CT73" s="129"/>
      <c r="CU73" s="129"/>
      <c r="CV73" s="129"/>
      <c r="CW73" s="129"/>
      <c r="CX73" s="129"/>
      <c r="CY73" s="129"/>
      <c r="CZ73" s="129"/>
      <c r="DA73" s="129"/>
      <c r="DB73" s="129"/>
      <c r="DC73" s="129"/>
      <c r="DD73" s="129"/>
      <c r="DE73" s="129"/>
      <c r="DF73" s="129"/>
      <c r="DG73" s="129"/>
      <c r="DH73" s="129"/>
      <c r="DI73" s="129"/>
      <c r="DJ73" s="129"/>
      <c r="DK73" s="129"/>
      <c r="DL73" s="129"/>
      <c r="DM73" s="129"/>
      <c r="DN73" s="129"/>
      <c r="DO73" s="129"/>
      <c r="DP73" s="129"/>
      <c r="DQ73" s="129"/>
      <c r="DR73" s="129"/>
      <c r="DS73" s="129"/>
      <c r="DT73" s="129"/>
    </row>
    <row r="74" spans="1:124" ht="63" hidden="1" customHeight="1">
      <c r="A74" s="140"/>
      <c r="B74" s="321"/>
      <c r="C74" s="323"/>
      <c r="D74" s="129" t="s">
        <v>509</v>
      </c>
      <c r="E74" s="145">
        <v>6.0000000000000001E-3</v>
      </c>
      <c r="F74" s="129" t="s">
        <v>510</v>
      </c>
      <c r="G74" s="129" t="s">
        <v>153</v>
      </c>
      <c r="H74" s="129" t="s">
        <v>511</v>
      </c>
      <c r="I74" s="129" t="s">
        <v>512</v>
      </c>
      <c r="J74" s="129" t="s">
        <v>513</v>
      </c>
      <c r="K74" s="261">
        <v>46023</v>
      </c>
      <c r="L74" s="261">
        <v>46387</v>
      </c>
      <c r="M74" s="129" t="s">
        <v>110</v>
      </c>
      <c r="N74" s="129" t="s">
        <v>514</v>
      </c>
      <c r="O74" s="129" t="s">
        <v>515</v>
      </c>
      <c r="P74" s="129" t="s">
        <v>111</v>
      </c>
      <c r="Q74" s="129">
        <v>0</v>
      </c>
      <c r="R74" s="129">
        <v>2025</v>
      </c>
      <c r="S74" s="263">
        <v>1</v>
      </c>
      <c r="T74" s="129"/>
      <c r="U74" s="129"/>
      <c r="V74" s="129"/>
      <c r="W74" s="129"/>
      <c r="X74" s="129"/>
      <c r="Y74" s="129"/>
      <c r="Z74" s="129"/>
      <c r="AA74" s="129"/>
      <c r="AB74" s="129"/>
      <c r="AC74" s="263">
        <v>1</v>
      </c>
      <c r="AD74" s="264">
        <v>39</v>
      </c>
      <c r="AE74" s="129"/>
      <c r="AF74" s="129"/>
      <c r="AG74" s="129"/>
      <c r="AH74" s="129"/>
      <c r="AI74" s="129"/>
      <c r="AJ74" s="129"/>
      <c r="AK74" s="129"/>
      <c r="AL74" s="129"/>
      <c r="AM74" s="129"/>
      <c r="AN74" s="264">
        <v>39.9</v>
      </c>
      <c r="AO74" s="264">
        <v>39.9</v>
      </c>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264">
        <v>39.9</v>
      </c>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row>
    <row r="75" spans="1:124" ht="56.25" hidden="1" customHeight="1">
      <c r="A75" s="140"/>
      <c r="B75" s="321"/>
      <c r="C75" s="323"/>
      <c r="D75" s="129" t="s">
        <v>516</v>
      </c>
      <c r="E75" s="145">
        <v>6.0000000000000001E-3</v>
      </c>
      <c r="F75" s="129" t="s">
        <v>517</v>
      </c>
      <c r="G75" s="129" t="s">
        <v>489</v>
      </c>
      <c r="H75" s="129" t="s">
        <v>518</v>
      </c>
      <c r="I75" s="129" t="s">
        <v>519</v>
      </c>
      <c r="J75" s="129" t="s">
        <v>520</v>
      </c>
      <c r="K75" s="261">
        <v>46023</v>
      </c>
      <c r="L75" s="261">
        <v>49673</v>
      </c>
      <c r="M75" s="129" t="s">
        <v>120</v>
      </c>
      <c r="N75" s="129" t="s">
        <v>521</v>
      </c>
      <c r="O75" s="129" t="s">
        <v>522</v>
      </c>
      <c r="P75" s="129" t="s">
        <v>111</v>
      </c>
      <c r="Q75" s="129">
        <v>0</v>
      </c>
      <c r="R75" s="129">
        <v>2025</v>
      </c>
      <c r="S75" s="129">
        <v>6</v>
      </c>
      <c r="T75" s="129">
        <v>6</v>
      </c>
      <c r="U75" s="129">
        <v>6</v>
      </c>
      <c r="V75" s="129">
        <v>6</v>
      </c>
      <c r="W75" s="129">
        <v>6</v>
      </c>
      <c r="X75" s="129">
        <v>6</v>
      </c>
      <c r="Y75" s="129">
        <v>6</v>
      </c>
      <c r="Z75" s="129">
        <v>6</v>
      </c>
      <c r="AA75" s="129">
        <v>6</v>
      </c>
      <c r="AB75" s="129">
        <v>6</v>
      </c>
      <c r="AC75" s="129">
        <v>60</v>
      </c>
      <c r="AD75" s="129">
        <v>50</v>
      </c>
      <c r="AE75" s="129">
        <v>50</v>
      </c>
      <c r="AF75" s="129">
        <v>50</v>
      </c>
      <c r="AG75" s="129">
        <v>50</v>
      </c>
      <c r="AH75" s="129">
        <v>50</v>
      </c>
      <c r="AI75" s="129">
        <v>50</v>
      </c>
      <c r="AJ75" s="129">
        <v>50</v>
      </c>
      <c r="AK75" s="129">
        <v>50</v>
      </c>
      <c r="AL75" s="129">
        <v>50</v>
      </c>
      <c r="AM75" s="129"/>
      <c r="AN75" s="129">
        <v>450</v>
      </c>
      <c r="AO75" s="129">
        <v>50</v>
      </c>
      <c r="AP75" s="129" t="s">
        <v>159</v>
      </c>
      <c r="AQ75" s="129"/>
      <c r="AR75" s="129"/>
      <c r="AS75" s="129">
        <v>50</v>
      </c>
      <c r="AT75" s="129" t="s">
        <v>159</v>
      </c>
      <c r="AU75" s="129"/>
      <c r="AV75" s="129"/>
      <c r="AW75" s="129">
        <v>50</v>
      </c>
      <c r="AX75" s="129" t="s">
        <v>159</v>
      </c>
      <c r="AY75" s="129"/>
      <c r="AZ75" s="129"/>
      <c r="BA75" s="129">
        <v>50</v>
      </c>
      <c r="BB75" s="129" t="s">
        <v>159</v>
      </c>
      <c r="BC75" s="129"/>
      <c r="BD75" s="129"/>
      <c r="BE75" s="129">
        <v>50</v>
      </c>
      <c r="BF75" s="129" t="s">
        <v>159</v>
      </c>
      <c r="BG75" s="129"/>
      <c r="BH75" s="129"/>
      <c r="BI75" s="129">
        <v>50</v>
      </c>
      <c r="BJ75" s="129" t="s">
        <v>159</v>
      </c>
      <c r="BK75" s="129"/>
      <c r="BL75" s="129"/>
      <c r="BM75" s="129">
        <v>50</v>
      </c>
      <c r="BN75" s="129" t="s">
        <v>159</v>
      </c>
      <c r="BO75" s="129"/>
      <c r="BP75" s="129"/>
      <c r="BQ75" s="129">
        <v>50</v>
      </c>
      <c r="BR75" s="129" t="s">
        <v>159</v>
      </c>
      <c r="BS75" s="129"/>
      <c r="BT75" s="129"/>
      <c r="BU75" s="129">
        <v>50</v>
      </c>
      <c r="BV75" s="129" t="s">
        <v>159</v>
      </c>
      <c r="BW75" s="129"/>
      <c r="BX75" s="129"/>
      <c r="BY75" s="129"/>
      <c r="BZ75" s="129"/>
      <c r="CA75" s="129"/>
      <c r="CB75" s="129"/>
      <c r="CC75" s="251">
        <v>450</v>
      </c>
      <c r="CD75" s="129"/>
      <c r="CE75" s="129"/>
      <c r="CF75" s="129"/>
      <c r="CG75" s="129"/>
      <c r="CH75" s="129"/>
      <c r="CI75" s="129"/>
      <c r="CJ75" s="129"/>
      <c r="CK75" s="129"/>
      <c r="CL75" s="129"/>
      <c r="CM75" s="129"/>
      <c r="CN75" s="129"/>
      <c r="CO75" s="129"/>
      <c r="CP75" s="129"/>
      <c r="CQ75" s="129"/>
      <c r="CR75" s="129"/>
      <c r="CS75" s="129"/>
      <c r="CT75" s="129"/>
      <c r="CU75" s="129"/>
      <c r="CV75" s="129"/>
      <c r="CW75" s="129"/>
      <c r="CX75" s="129"/>
      <c r="CY75" s="129"/>
      <c r="CZ75" s="129"/>
      <c r="DA75" s="129"/>
      <c r="DB75" s="129"/>
      <c r="DC75" s="129"/>
      <c r="DD75" s="129"/>
      <c r="DE75" s="129"/>
      <c r="DF75" s="129"/>
      <c r="DG75" s="129"/>
      <c r="DH75" s="129"/>
      <c r="DI75" s="129"/>
      <c r="DJ75" s="129"/>
      <c r="DK75" s="129"/>
      <c r="DL75" s="129"/>
      <c r="DM75" s="129"/>
      <c r="DN75" s="129"/>
      <c r="DO75" s="129"/>
      <c r="DP75" s="129"/>
      <c r="DQ75" s="129"/>
      <c r="DR75" s="129"/>
      <c r="DS75" s="129"/>
      <c r="DT75" s="129"/>
    </row>
    <row r="76" spans="1:124" ht="63" hidden="1" customHeight="1">
      <c r="A76" s="140"/>
      <c r="B76" s="321"/>
      <c r="C76" s="323"/>
      <c r="D76" s="129" t="s">
        <v>523</v>
      </c>
      <c r="E76" s="145">
        <v>6.0000000000000001E-3</v>
      </c>
      <c r="F76" s="129" t="s">
        <v>524</v>
      </c>
      <c r="G76" s="129" t="s">
        <v>280</v>
      </c>
      <c r="H76" s="129" t="s">
        <v>396</v>
      </c>
      <c r="I76" s="129" t="s">
        <v>397</v>
      </c>
      <c r="J76" s="129" t="s">
        <v>398</v>
      </c>
      <c r="K76" s="261">
        <v>46753</v>
      </c>
      <c r="L76" s="261">
        <v>49674</v>
      </c>
      <c r="M76" s="129" t="s">
        <v>110</v>
      </c>
      <c r="N76" s="129" t="s">
        <v>525</v>
      </c>
      <c r="O76" s="129" t="s">
        <v>401</v>
      </c>
      <c r="P76" s="129" t="s">
        <v>192</v>
      </c>
      <c r="Q76" s="129">
        <v>0</v>
      </c>
      <c r="R76" s="129">
        <v>2025</v>
      </c>
      <c r="S76" s="129"/>
      <c r="T76" s="129"/>
      <c r="U76" s="129">
        <v>12</v>
      </c>
      <c r="V76" s="129">
        <v>24</v>
      </c>
      <c r="W76" s="129">
        <v>36</v>
      </c>
      <c r="X76" s="129">
        <v>48</v>
      </c>
      <c r="Y76" s="129">
        <v>60</v>
      </c>
      <c r="Z76" s="129">
        <v>72</v>
      </c>
      <c r="AA76" s="129">
        <v>84</v>
      </c>
      <c r="AB76" s="129">
        <v>100</v>
      </c>
      <c r="AC76" s="129">
        <v>100</v>
      </c>
      <c r="AD76" s="129"/>
      <c r="AE76" s="129"/>
      <c r="AF76" s="129">
        <v>307967</v>
      </c>
      <c r="AG76" s="129">
        <v>316306</v>
      </c>
      <c r="AH76" s="129">
        <v>324895</v>
      </c>
      <c r="AI76" s="129">
        <v>333742</v>
      </c>
      <c r="AJ76" s="129">
        <v>342854</v>
      </c>
      <c r="AK76" s="129">
        <v>352240</v>
      </c>
      <c r="AL76" s="129">
        <v>361907</v>
      </c>
      <c r="AM76" s="129"/>
      <c r="AN76" s="129">
        <f>SUM(AF76:AL76)</f>
        <v>2339911</v>
      </c>
      <c r="AO76" s="129"/>
      <c r="AP76" s="129"/>
      <c r="AQ76" s="129"/>
      <c r="AR76" s="129"/>
      <c r="AS76" s="129"/>
      <c r="AT76" s="129"/>
      <c r="AU76" s="129"/>
      <c r="AV76" s="129"/>
      <c r="AW76" s="129">
        <v>307967</v>
      </c>
      <c r="AX76" s="129" t="s">
        <v>286</v>
      </c>
      <c r="AY76" s="129"/>
      <c r="AZ76" s="129"/>
      <c r="BA76" s="129">
        <v>316306</v>
      </c>
      <c r="BB76" s="129" t="s">
        <v>286</v>
      </c>
      <c r="BC76" s="129"/>
      <c r="BD76" s="129"/>
      <c r="BE76" s="129">
        <v>324895</v>
      </c>
      <c r="BF76" s="129" t="s">
        <v>286</v>
      </c>
      <c r="BG76" s="129"/>
      <c r="BH76" s="129"/>
      <c r="BI76" s="129">
        <v>333742</v>
      </c>
      <c r="BJ76" s="129" t="s">
        <v>286</v>
      </c>
      <c r="BK76" s="129"/>
      <c r="BL76" s="129"/>
      <c r="BM76" s="129">
        <v>342854</v>
      </c>
      <c r="BN76" s="129" t="s">
        <v>286</v>
      </c>
      <c r="BO76" s="129"/>
      <c r="BP76" s="129"/>
      <c r="BQ76" s="129">
        <v>352240</v>
      </c>
      <c r="BR76" s="129" t="s">
        <v>286</v>
      </c>
      <c r="BS76" s="129"/>
      <c r="BT76" s="129"/>
      <c r="BU76" s="129">
        <v>361907</v>
      </c>
      <c r="BV76" s="129" t="s">
        <v>286</v>
      </c>
      <c r="BW76" s="129"/>
      <c r="BX76" s="129"/>
      <c r="BY76" s="129"/>
      <c r="BZ76" s="129"/>
      <c r="CA76" s="129"/>
      <c r="CB76" s="129"/>
      <c r="CC76" s="251">
        <v>2339911</v>
      </c>
      <c r="CD76" s="129"/>
      <c r="CE76" s="129"/>
      <c r="CF76" s="129"/>
      <c r="CG76" s="129"/>
      <c r="CH76" s="129"/>
      <c r="CI76" s="129"/>
      <c r="CJ76" s="129" t="e">
        <f>IF(SUM(#REF!,#REF!,#REF!,AX76,AZ76,BB76,BD76,BJ76,#REF!,#REF!,#REF!,#REF!,BH76,BM76,BU76,#REF!,BP76,#REF!,BT76,BZ76,CB76,CD76)=0,"",SUM(#REF!,#REF!,#REF!,AX76,AZ76,BB76,BD76,BJ76,#REF!,#REF!,#REF!,#REF!,BH76,BM76,BU76,#REF!,BP76,#REF!,BT76,BZ76,CB76,CD76))</f>
        <v>#REF!</v>
      </c>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row>
    <row r="77" spans="1:124" ht="63" hidden="1" customHeight="1">
      <c r="A77" s="140"/>
      <c r="B77" s="321"/>
      <c r="C77" s="323"/>
      <c r="D77" s="129" t="s">
        <v>526</v>
      </c>
      <c r="E77" s="145">
        <v>6.0000000000000001E-3</v>
      </c>
      <c r="F77" s="129" t="s">
        <v>114</v>
      </c>
      <c r="G77" s="129" t="s">
        <v>115</v>
      </c>
      <c r="H77" s="129" t="s">
        <v>277</v>
      </c>
      <c r="I77" s="129"/>
      <c r="J77" s="129"/>
      <c r="K77" s="261"/>
      <c r="L77" s="261"/>
      <c r="M77" s="129"/>
      <c r="N77" s="129"/>
      <c r="O77" s="129"/>
      <c r="P77" s="129"/>
      <c r="Q77" s="129">
        <v>0</v>
      </c>
      <c r="R77" s="129">
        <v>2025</v>
      </c>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251"/>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row>
    <row r="78" spans="1:124" ht="63" hidden="1" customHeight="1">
      <c r="A78" s="140"/>
      <c r="B78" s="321"/>
      <c r="C78" s="323"/>
      <c r="D78" s="277" t="s">
        <v>527</v>
      </c>
      <c r="E78" s="278">
        <v>6.0000000000000001E-3</v>
      </c>
      <c r="F78" s="277" t="s">
        <v>528</v>
      </c>
      <c r="G78" s="277" t="s">
        <v>529</v>
      </c>
      <c r="H78" s="277"/>
      <c r="I78" s="277"/>
      <c r="J78" s="277"/>
      <c r="K78" s="279"/>
      <c r="L78" s="279"/>
      <c r="M78" s="277"/>
      <c r="N78" s="277"/>
      <c r="O78" s="277"/>
      <c r="P78" s="277"/>
      <c r="Q78" s="277">
        <v>0</v>
      </c>
      <c r="R78" s="277">
        <v>2025</v>
      </c>
      <c r="S78" s="277"/>
      <c r="T78" s="277"/>
      <c r="U78" s="277"/>
      <c r="V78" s="277"/>
      <c r="W78" s="277"/>
      <c r="X78" s="277"/>
      <c r="Y78" s="277"/>
      <c r="Z78" s="277"/>
      <c r="AA78" s="277"/>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c r="BA78" s="277"/>
      <c r="BB78" s="277"/>
      <c r="BC78" s="277"/>
      <c r="BD78" s="277"/>
      <c r="BE78" s="277"/>
      <c r="BF78" s="277"/>
      <c r="BG78" s="277"/>
      <c r="BH78" s="277"/>
      <c r="BI78" s="277"/>
      <c r="BJ78" s="277"/>
      <c r="BK78" s="277"/>
      <c r="BL78" s="277"/>
      <c r="BM78" s="277"/>
      <c r="BN78" s="277"/>
      <c r="BO78" s="277"/>
      <c r="BP78" s="277"/>
      <c r="BQ78" s="277"/>
      <c r="BR78" s="277"/>
      <c r="BS78" s="277"/>
      <c r="BT78" s="277"/>
      <c r="BU78" s="277"/>
      <c r="BV78" s="277"/>
      <c r="BW78" s="277"/>
      <c r="BX78" s="277"/>
      <c r="BY78" s="277"/>
      <c r="BZ78" s="277"/>
      <c r="CA78" s="277"/>
      <c r="CB78" s="277"/>
      <c r="CC78" s="280"/>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row>
    <row r="79" spans="1:124" ht="80.25" hidden="1" customHeight="1">
      <c r="A79" s="140"/>
      <c r="B79" s="321"/>
      <c r="C79" s="323"/>
      <c r="D79" s="129" t="s">
        <v>530</v>
      </c>
      <c r="E79" s="145">
        <v>6.0000000000000001E-3</v>
      </c>
      <c r="F79" s="129" t="s">
        <v>114</v>
      </c>
      <c r="G79" s="129" t="s">
        <v>224</v>
      </c>
      <c r="H79" s="129" t="s">
        <v>225</v>
      </c>
      <c r="I79" s="129" t="s">
        <v>226</v>
      </c>
      <c r="J79" s="129" t="s">
        <v>227</v>
      </c>
      <c r="K79" s="261">
        <v>46023</v>
      </c>
      <c r="L79" s="261">
        <v>48945</v>
      </c>
      <c r="M79" s="129" t="s">
        <v>110</v>
      </c>
      <c r="N79" s="129" t="s">
        <v>531</v>
      </c>
      <c r="O79" s="129" t="s">
        <v>532</v>
      </c>
      <c r="P79" s="129" t="s">
        <v>192</v>
      </c>
      <c r="Q79" s="129">
        <v>0</v>
      </c>
      <c r="R79" s="129">
        <v>2025</v>
      </c>
      <c r="S79" s="129">
        <v>1</v>
      </c>
      <c r="T79" s="129">
        <v>1</v>
      </c>
      <c r="U79" s="129">
        <v>1</v>
      </c>
      <c r="V79" s="129">
        <v>1</v>
      </c>
      <c r="W79" s="129">
        <v>1</v>
      </c>
      <c r="X79" s="129">
        <v>1</v>
      </c>
      <c r="Y79" s="129">
        <v>1</v>
      </c>
      <c r="Z79" s="129">
        <v>1</v>
      </c>
      <c r="AA79" s="129">
        <v>1</v>
      </c>
      <c r="AB79" s="129">
        <v>1</v>
      </c>
      <c r="AC79" s="129">
        <v>1</v>
      </c>
      <c r="AD79" s="129">
        <v>910</v>
      </c>
      <c r="AE79" s="129">
        <v>920</v>
      </c>
      <c r="AF79" s="129">
        <v>930</v>
      </c>
      <c r="AG79" s="129">
        <v>940</v>
      </c>
      <c r="AH79" s="129">
        <v>950</v>
      </c>
      <c r="AI79" s="129">
        <v>960</v>
      </c>
      <c r="AJ79" s="129">
        <v>970</v>
      </c>
      <c r="AK79" s="129">
        <v>980</v>
      </c>
      <c r="AL79" s="129">
        <v>990</v>
      </c>
      <c r="AM79" s="129">
        <v>0</v>
      </c>
      <c r="AN79" s="129">
        <v>8550</v>
      </c>
      <c r="AO79" s="129">
        <v>455</v>
      </c>
      <c r="AP79" s="129" t="s">
        <v>533</v>
      </c>
      <c r="AQ79" s="129"/>
      <c r="AR79" s="129"/>
      <c r="AS79" s="129">
        <v>460</v>
      </c>
      <c r="AT79" s="129" t="s">
        <v>533</v>
      </c>
      <c r="AU79" s="129"/>
      <c r="AV79" s="129"/>
      <c r="AW79" s="129">
        <v>465</v>
      </c>
      <c r="AX79" s="129" t="s">
        <v>533</v>
      </c>
      <c r="AY79" s="129"/>
      <c r="AZ79" s="129"/>
      <c r="BA79" s="129">
        <v>470</v>
      </c>
      <c r="BB79" s="129" t="s">
        <v>533</v>
      </c>
      <c r="BC79" s="129"/>
      <c r="BD79" s="129"/>
      <c r="BE79" s="129">
        <v>475</v>
      </c>
      <c r="BF79" s="129" t="s">
        <v>533</v>
      </c>
      <c r="BG79" s="129"/>
      <c r="BH79" s="129"/>
      <c r="BI79" s="129">
        <v>480</v>
      </c>
      <c r="BJ79" s="129" t="s">
        <v>533</v>
      </c>
      <c r="BK79" s="129"/>
      <c r="BL79" s="129"/>
      <c r="BM79" s="129">
        <v>485</v>
      </c>
      <c r="BN79" s="129" t="s">
        <v>533</v>
      </c>
      <c r="BO79" s="129"/>
      <c r="BP79" s="129"/>
      <c r="BQ79" s="129">
        <v>490</v>
      </c>
      <c r="BR79" s="129" t="s">
        <v>533</v>
      </c>
      <c r="BS79" s="129"/>
      <c r="BT79" s="129"/>
      <c r="BU79" s="129">
        <v>495</v>
      </c>
      <c r="BV79" s="129" t="s">
        <v>533</v>
      </c>
      <c r="BW79" s="129"/>
      <c r="BX79" s="129"/>
      <c r="BY79" s="129"/>
      <c r="BZ79" s="129"/>
      <c r="CA79" s="129"/>
      <c r="CB79" s="129"/>
      <c r="CC79" s="251">
        <v>8550</v>
      </c>
      <c r="CD79" s="129"/>
      <c r="CE79" s="129"/>
      <c r="CF79" s="129"/>
      <c r="CG79" s="129"/>
      <c r="CH79" s="129"/>
      <c r="CI79" s="129"/>
      <c r="CJ79" s="129"/>
      <c r="CK79" s="129"/>
      <c r="CL79" s="129"/>
      <c r="CM79" s="129"/>
      <c r="CN79" s="129"/>
      <c r="CO79" s="129"/>
      <c r="CP79" s="129"/>
      <c r="CQ79" s="129"/>
      <c r="CR79" s="129"/>
      <c r="CS79" s="129"/>
      <c r="CT79" s="129"/>
      <c r="CU79" s="129"/>
      <c r="CV79" s="129"/>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row>
    <row r="80" spans="1:124" ht="111.75" hidden="1" customHeight="1">
      <c r="A80" s="140"/>
      <c r="B80" s="321"/>
      <c r="C80" s="323"/>
      <c r="D80" s="129" t="s">
        <v>534</v>
      </c>
      <c r="E80" s="145">
        <v>6.0000000000000001E-3</v>
      </c>
      <c r="F80" s="129" t="s">
        <v>535</v>
      </c>
      <c r="G80" s="129" t="s">
        <v>489</v>
      </c>
      <c r="H80" s="129" t="s">
        <v>536</v>
      </c>
      <c r="I80" s="129" t="s">
        <v>537</v>
      </c>
      <c r="J80" s="129" t="s">
        <v>538</v>
      </c>
      <c r="K80" s="261">
        <v>46023</v>
      </c>
      <c r="L80" s="261">
        <v>49673</v>
      </c>
      <c r="M80" s="129" t="s">
        <v>110</v>
      </c>
      <c r="N80" s="129" t="s">
        <v>539</v>
      </c>
      <c r="O80" s="129" t="s">
        <v>540</v>
      </c>
      <c r="P80" s="129" t="s">
        <v>111</v>
      </c>
      <c r="Q80" s="129">
        <v>0</v>
      </c>
      <c r="R80" s="129">
        <v>2025</v>
      </c>
      <c r="S80" s="129">
        <v>6</v>
      </c>
      <c r="T80" s="129">
        <v>6</v>
      </c>
      <c r="U80" s="129">
        <v>6</v>
      </c>
      <c r="V80" s="129">
        <v>6</v>
      </c>
      <c r="W80" s="129">
        <v>6</v>
      </c>
      <c r="X80" s="129">
        <v>6</v>
      </c>
      <c r="Y80" s="129">
        <v>6</v>
      </c>
      <c r="Z80" s="129">
        <v>6</v>
      </c>
      <c r="AA80" s="129">
        <v>6</v>
      </c>
      <c r="AB80" s="129">
        <v>6</v>
      </c>
      <c r="AC80" s="129">
        <v>60</v>
      </c>
      <c r="AD80" s="129">
        <v>31.5</v>
      </c>
      <c r="AE80" s="129">
        <v>31.5</v>
      </c>
      <c r="AF80" s="129">
        <v>31.5</v>
      </c>
      <c r="AG80" s="129">
        <v>31.5</v>
      </c>
      <c r="AH80" s="129">
        <v>31.5</v>
      </c>
      <c r="AI80" s="129">
        <v>31.5</v>
      </c>
      <c r="AJ80" s="129">
        <v>31.5</v>
      </c>
      <c r="AK80" s="129">
        <v>31.5</v>
      </c>
      <c r="AL80" s="129">
        <v>31.5</v>
      </c>
      <c r="AM80" s="129"/>
      <c r="AN80" s="129">
        <v>283.5</v>
      </c>
      <c r="AO80" s="129">
        <v>31.5</v>
      </c>
      <c r="AP80" s="129" t="s">
        <v>286</v>
      </c>
      <c r="AQ80" s="129"/>
      <c r="AR80" s="129"/>
      <c r="AS80" s="129">
        <v>31.5</v>
      </c>
      <c r="AT80" s="129" t="s">
        <v>286</v>
      </c>
      <c r="AU80" s="129"/>
      <c r="AV80" s="129"/>
      <c r="AW80" s="129">
        <v>31.5</v>
      </c>
      <c r="AX80" s="129" t="s">
        <v>286</v>
      </c>
      <c r="AY80" s="129"/>
      <c r="AZ80" s="129"/>
      <c r="BA80" s="129">
        <v>31.5</v>
      </c>
      <c r="BB80" s="129" t="s">
        <v>286</v>
      </c>
      <c r="BC80" s="129"/>
      <c r="BD80" s="129"/>
      <c r="BE80" s="129">
        <v>31.5</v>
      </c>
      <c r="BF80" s="129" t="s">
        <v>286</v>
      </c>
      <c r="BG80" s="129"/>
      <c r="BH80" s="129"/>
      <c r="BI80" s="129">
        <v>31.5</v>
      </c>
      <c r="BJ80" s="129" t="s">
        <v>286</v>
      </c>
      <c r="BK80" s="129"/>
      <c r="BL80" s="129"/>
      <c r="BM80" s="129">
        <v>31.5</v>
      </c>
      <c r="BN80" s="129" t="s">
        <v>286</v>
      </c>
      <c r="BO80" s="129"/>
      <c r="BP80" s="129"/>
      <c r="BQ80" s="129">
        <v>31.5</v>
      </c>
      <c r="BR80" s="129" t="s">
        <v>286</v>
      </c>
      <c r="BS80" s="129"/>
      <c r="BT80" s="129"/>
      <c r="BU80" s="129">
        <v>31.5</v>
      </c>
      <c r="BV80" s="129" t="s">
        <v>286</v>
      </c>
      <c r="BW80" s="129"/>
      <c r="BX80" s="129"/>
      <c r="BY80" s="129"/>
      <c r="BZ80" s="129"/>
      <c r="CA80" s="129"/>
      <c r="CB80" s="129"/>
      <c r="CC80" s="251">
        <v>283.5</v>
      </c>
      <c r="CD80" s="129"/>
      <c r="CE80" s="129"/>
      <c r="CF80" s="129"/>
      <c r="CG80" s="129"/>
      <c r="CH80" s="129"/>
      <c r="CI80" s="129"/>
      <c r="CJ80" s="129">
        <v>0</v>
      </c>
      <c r="CK80" s="129"/>
      <c r="CL80" s="129"/>
      <c r="CM80" s="129"/>
      <c r="CN80" s="129"/>
      <c r="CO80" s="129"/>
      <c r="CP80" s="129"/>
      <c r="CQ80" s="129"/>
      <c r="CR80" s="129"/>
      <c r="CS80" s="129"/>
      <c r="CT80" s="129"/>
      <c r="CU80" s="129"/>
      <c r="CV80" s="129"/>
      <c r="CW80" s="129"/>
      <c r="CX80" s="129"/>
      <c r="CY80" s="129"/>
      <c r="CZ80" s="129"/>
      <c r="DA80" s="129"/>
      <c r="DB80" s="129"/>
      <c r="DC80" s="129"/>
      <c r="DD80" s="129"/>
      <c r="DE80" s="129"/>
      <c r="DF80" s="129"/>
      <c r="DG80" s="129"/>
      <c r="DH80" s="129"/>
      <c r="DI80" s="129"/>
      <c r="DJ80" s="129"/>
      <c r="DK80" s="129"/>
      <c r="DL80" s="129"/>
      <c r="DM80" s="129"/>
      <c r="DN80" s="129"/>
      <c r="DO80" s="129"/>
      <c r="DP80" s="129"/>
      <c r="DQ80" s="129"/>
      <c r="DR80" s="129"/>
      <c r="DS80" s="129"/>
      <c r="DT80" s="129"/>
    </row>
    <row r="81" spans="1:124" ht="79.5" hidden="1" customHeight="1">
      <c r="A81" s="140"/>
      <c r="B81" s="321"/>
      <c r="C81" s="323"/>
      <c r="D81" s="129" t="s">
        <v>541</v>
      </c>
      <c r="E81" s="145">
        <v>6.0000000000000001E-3</v>
      </c>
      <c r="F81" s="129" t="s">
        <v>542</v>
      </c>
      <c r="G81" s="129" t="s">
        <v>543</v>
      </c>
      <c r="H81" s="129" t="s">
        <v>544</v>
      </c>
      <c r="I81" s="129" t="s">
        <v>545</v>
      </c>
      <c r="J81" s="129" t="s">
        <v>546</v>
      </c>
      <c r="K81" s="261">
        <v>45658</v>
      </c>
      <c r="L81" s="261">
        <v>46723</v>
      </c>
      <c r="M81" s="129" t="s">
        <v>110</v>
      </c>
      <c r="N81" s="129" t="s">
        <v>547</v>
      </c>
      <c r="O81" s="129" t="s">
        <v>548</v>
      </c>
      <c r="P81" s="129" t="s">
        <v>111</v>
      </c>
      <c r="Q81" s="129">
        <v>0</v>
      </c>
      <c r="R81" s="129">
        <v>2025</v>
      </c>
      <c r="S81" s="129">
        <v>0.2</v>
      </c>
      <c r="T81" s="129">
        <v>0.5</v>
      </c>
      <c r="U81" s="129">
        <v>1</v>
      </c>
      <c r="V81" s="129"/>
      <c r="W81" s="129"/>
      <c r="X81" s="129"/>
      <c r="Y81" s="129"/>
      <c r="Z81" s="129"/>
      <c r="AA81" s="129"/>
      <c r="AB81" s="129"/>
      <c r="AC81" s="129"/>
      <c r="AD81" s="129">
        <v>20.224</v>
      </c>
      <c r="AE81" s="129">
        <v>22.245999999999999</v>
      </c>
      <c r="AF81" s="129">
        <v>24471</v>
      </c>
      <c r="AG81" s="129"/>
      <c r="AH81" s="129"/>
      <c r="AI81" s="129"/>
      <c r="AJ81" s="129"/>
      <c r="AK81" s="129"/>
      <c r="AL81" s="129"/>
      <c r="AM81" s="129"/>
      <c r="AN81" s="129">
        <v>24471</v>
      </c>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251"/>
      <c r="CD81" s="129"/>
      <c r="CE81" s="129"/>
      <c r="CF81" s="129"/>
      <c r="CG81" s="129"/>
      <c r="CH81" s="129"/>
      <c r="CI81" s="129"/>
      <c r="CJ81" s="129">
        <v>0</v>
      </c>
      <c r="CK81" s="129"/>
      <c r="CL81" s="129"/>
      <c r="CM81" s="129"/>
      <c r="CN81" s="129"/>
      <c r="CO81" s="129"/>
      <c r="CP81" s="129"/>
      <c r="CQ81" s="129"/>
      <c r="CR81" s="129"/>
      <c r="CS81" s="129"/>
      <c r="CT81" s="129"/>
      <c r="CU81" s="129"/>
      <c r="CV81" s="129"/>
      <c r="CW81" s="129"/>
      <c r="CX81" s="129"/>
      <c r="CY81" s="129"/>
      <c r="CZ81" s="129"/>
      <c r="DA81" s="129"/>
      <c r="DB81" s="129"/>
      <c r="DC81" s="129"/>
      <c r="DD81" s="129"/>
      <c r="DE81" s="129"/>
      <c r="DF81" s="129"/>
      <c r="DG81" s="129"/>
      <c r="DH81" s="129"/>
      <c r="DI81" s="129"/>
      <c r="DJ81" s="129"/>
      <c r="DK81" s="129"/>
      <c r="DL81" s="129"/>
      <c r="DM81" s="129"/>
      <c r="DN81" s="129"/>
      <c r="DO81" s="129"/>
      <c r="DP81" s="129"/>
      <c r="DQ81" s="129"/>
      <c r="DR81" s="129"/>
      <c r="DS81" s="129"/>
      <c r="DT81" s="129"/>
    </row>
    <row r="82" spans="1:124" ht="63" hidden="1" customHeight="1">
      <c r="A82" s="140"/>
      <c r="B82" s="321"/>
      <c r="C82" s="323"/>
      <c r="D82" s="129" t="s">
        <v>549</v>
      </c>
      <c r="E82" s="145">
        <v>6.0000000000000001E-3</v>
      </c>
      <c r="F82" s="129" t="s">
        <v>550</v>
      </c>
      <c r="G82" s="129" t="s">
        <v>551</v>
      </c>
      <c r="H82" s="129" t="s">
        <v>552</v>
      </c>
      <c r="I82" s="129" t="s">
        <v>553</v>
      </c>
      <c r="J82" s="129" t="s">
        <v>554</v>
      </c>
      <c r="K82" s="261">
        <v>46023</v>
      </c>
      <c r="L82" s="261">
        <v>46751</v>
      </c>
      <c r="M82" s="129" t="s">
        <v>110</v>
      </c>
      <c r="N82" s="129" t="s">
        <v>555</v>
      </c>
      <c r="O82" s="129" t="s">
        <v>556</v>
      </c>
      <c r="P82" s="129" t="s">
        <v>111</v>
      </c>
      <c r="Q82" s="129">
        <v>0</v>
      </c>
      <c r="R82" s="129">
        <v>2025</v>
      </c>
      <c r="S82" s="129"/>
      <c r="T82" s="129"/>
      <c r="U82" s="129"/>
      <c r="V82" s="129"/>
      <c r="W82" s="129"/>
      <c r="X82" s="129"/>
      <c r="Y82" s="129"/>
      <c r="Z82" s="129"/>
      <c r="AA82" s="129"/>
      <c r="AB82" s="129"/>
      <c r="AC82" s="129"/>
      <c r="AD82" s="129"/>
      <c r="AE82" s="129">
        <v>22588</v>
      </c>
      <c r="AF82" s="129">
        <v>23717</v>
      </c>
      <c r="AG82" s="129"/>
      <c r="AH82" s="129"/>
      <c r="AI82" s="129"/>
      <c r="AJ82" s="129"/>
      <c r="AK82" s="129"/>
      <c r="AL82" s="129"/>
      <c r="AM82" s="129"/>
      <c r="AN82" s="129">
        <v>46305</v>
      </c>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251"/>
      <c r="CD82" s="129"/>
      <c r="CE82" s="129"/>
      <c r="CF82" s="129"/>
      <c r="CG82" s="129"/>
      <c r="CH82" s="129"/>
      <c r="CI82" s="129"/>
      <c r="CJ82" s="129"/>
      <c r="CK82" s="129"/>
      <c r="CL82" s="129"/>
      <c r="CM82" s="129"/>
      <c r="CN82" s="129"/>
      <c r="CO82" s="129"/>
      <c r="CP82" s="129"/>
      <c r="CQ82" s="129"/>
      <c r="CR82" s="129"/>
      <c r="CS82" s="129"/>
      <c r="CT82" s="129"/>
      <c r="CU82" s="129"/>
      <c r="CV82" s="129"/>
      <c r="CW82" s="129"/>
      <c r="CX82" s="129"/>
      <c r="CY82" s="129"/>
      <c r="CZ82" s="129"/>
      <c r="DA82" s="129"/>
      <c r="DB82" s="129"/>
      <c r="DC82" s="129"/>
      <c r="DD82" s="129"/>
      <c r="DE82" s="129"/>
      <c r="DF82" s="129"/>
      <c r="DG82" s="129"/>
      <c r="DH82" s="129"/>
      <c r="DI82" s="129"/>
      <c r="DJ82" s="129"/>
      <c r="DK82" s="129"/>
      <c r="DL82" s="129"/>
      <c r="DM82" s="129"/>
      <c r="DN82" s="129"/>
      <c r="DO82" s="129"/>
      <c r="DP82" s="129"/>
      <c r="DQ82" s="129"/>
      <c r="DR82" s="129"/>
      <c r="DS82" s="129"/>
      <c r="DT82" s="129"/>
    </row>
    <row r="83" spans="1:124" ht="63" hidden="1" customHeight="1">
      <c r="A83" s="140"/>
      <c r="B83" s="321"/>
      <c r="C83" s="323"/>
      <c r="D83" s="129" t="s">
        <v>557</v>
      </c>
      <c r="E83" s="145">
        <v>6.0000000000000001E-3</v>
      </c>
      <c r="F83" s="129" t="s">
        <v>558</v>
      </c>
      <c r="G83" s="129" t="s">
        <v>551</v>
      </c>
      <c r="H83" s="129" t="s">
        <v>559</v>
      </c>
      <c r="I83" s="129" t="s">
        <v>553</v>
      </c>
      <c r="J83" s="129" t="s">
        <v>554</v>
      </c>
      <c r="K83" s="261">
        <v>46082</v>
      </c>
      <c r="L83" s="261">
        <v>48274</v>
      </c>
      <c r="M83" s="129" t="s">
        <v>110</v>
      </c>
      <c r="N83" s="129" t="s">
        <v>560</v>
      </c>
      <c r="O83" s="129" t="s">
        <v>561</v>
      </c>
      <c r="P83" s="129" t="s">
        <v>111</v>
      </c>
      <c r="Q83" s="129">
        <v>0</v>
      </c>
      <c r="R83" s="129">
        <v>2025</v>
      </c>
      <c r="S83" s="129">
        <v>0.1</v>
      </c>
      <c r="T83" s="129">
        <v>0.15</v>
      </c>
      <c r="U83" s="129">
        <v>0.15</v>
      </c>
      <c r="V83" s="129">
        <v>0.1</v>
      </c>
      <c r="W83" s="129">
        <v>0.15</v>
      </c>
      <c r="X83" s="129">
        <v>0.15</v>
      </c>
      <c r="Y83" s="129">
        <v>0.2</v>
      </c>
      <c r="Z83" s="129"/>
      <c r="AA83" s="129"/>
      <c r="AB83" s="129"/>
      <c r="AC83" s="129">
        <v>1</v>
      </c>
      <c r="AD83" s="129"/>
      <c r="AE83" s="129">
        <v>22588</v>
      </c>
      <c r="AF83" s="129">
        <v>23717</v>
      </c>
      <c r="AG83" s="129">
        <v>24903</v>
      </c>
      <c r="AH83" s="129">
        <v>26148</v>
      </c>
      <c r="AI83" s="129">
        <v>27455</v>
      </c>
      <c r="AJ83" s="129">
        <v>28828</v>
      </c>
      <c r="AK83" s="129">
        <v>30270</v>
      </c>
      <c r="AL83" s="129"/>
      <c r="AM83" s="129"/>
      <c r="AN83" s="129">
        <f>SUM(AE83:AI83)</f>
        <v>124811</v>
      </c>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251"/>
      <c r="CD83" s="129"/>
      <c r="CE83" s="129"/>
      <c r="CF83" s="129"/>
      <c r="CG83" s="129"/>
      <c r="CH83" s="129"/>
      <c r="CI83" s="129"/>
      <c r="CJ83" s="129"/>
      <c r="CK83" s="129"/>
      <c r="CL83" s="129"/>
      <c r="CM83" s="129"/>
      <c r="CN83" s="129"/>
      <c r="CO83" s="129"/>
      <c r="CP83" s="129"/>
      <c r="CQ83" s="129"/>
      <c r="CR83" s="129"/>
      <c r="CS83" s="129"/>
      <c r="CT83" s="129"/>
      <c r="CU83" s="129"/>
      <c r="CV83" s="129"/>
      <c r="CW83" s="129"/>
      <c r="CX83" s="129"/>
      <c r="CY83" s="129"/>
      <c r="CZ83" s="129"/>
      <c r="DA83" s="129"/>
      <c r="DB83" s="129"/>
      <c r="DC83" s="129"/>
      <c r="DD83" s="129"/>
      <c r="DE83" s="129"/>
      <c r="DF83" s="129"/>
      <c r="DG83" s="129"/>
      <c r="DH83" s="129"/>
      <c r="DI83" s="129"/>
      <c r="DJ83" s="129"/>
      <c r="DK83" s="129"/>
      <c r="DL83" s="129"/>
      <c r="DM83" s="129"/>
      <c r="DN83" s="129"/>
      <c r="DO83" s="129"/>
      <c r="DP83" s="129"/>
      <c r="DQ83" s="129"/>
      <c r="DR83" s="129"/>
      <c r="DS83" s="129"/>
      <c r="DT83" s="129"/>
    </row>
    <row r="84" spans="1:124" ht="75.75" hidden="1" customHeight="1">
      <c r="A84" s="140"/>
      <c r="B84" s="321"/>
      <c r="C84" s="323"/>
      <c r="D84" s="129" t="s">
        <v>562</v>
      </c>
      <c r="E84" s="145">
        <v>6.0000000000000001E-3</v>
      </c>
      <c r="F84" s="129" t="s">
        <v>563</v>
      </c>
      <c r="G84" s="129" t="s">
        <v>564</v>
      </c>
      <c r="H84" s="129" t="s">
        <v>565</v>
      </c>
      <c r="I84" s="129" t="s">
        <v>566</v>
      </c>
      <c r="J84" s="129" t="s">
        <v>567</v>
      </c>
      <c r="K84" s="261">
        <v>46023</v>
      </c>
      <c r="L84" s="261">
        <v>48183</v>
      </c>
      <c r="M84" s="129" t="s">
        <v>120</v>
      </c>
      <c r="N84" s="129" t="s">
        <v>568</v>
      </c>
      <c r="O84" s="129" t="s">
        <v>569</v>
      </c>
      <c r="P84" s="129" t="s">
        <v>111</v>
      </c>
      <c r="Q84" s="129">
        <v>0</v>
      </c>
      <c r="R84" s="129">
        <v>2025</v>
      </c>
      <c r="S84" s="129">
        <v>0.25</v>
      </c>
      <c r="T84" s="129">
        <v>0.45</v>
      </c>
      <c r="U84" s="129">
        <v>0.55000000000000004</v>
      </c>
      <c r="V84" s="129">
        <v>0.75</v>
      </c>
      <c r="W84" s="129">
        <v>0.8</v>
      </c>
      <c r="X84" s="129">
        <v>1</v>
      </c>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c r="BY84" s="129"/>
      <c r="BZ84" s="129"/>
      <c r="CA84" s="129"/>
      <c r="CB84" s="129"/>
      <c r="CC84" s="251"/>
      <c r="CD84" s="129"/>
      <c r="CE84" s="129"/>
      <c r="CF84" s="129"/>
      <c r="CG84" s="129"/>
      <c r="CH84" s="129"/>
      <c r="CI84" s="129"/>
      <c r="CJ84" s="129"/>
      <c r="CK84" s="129"/>
      <c r="CL84" s="129"/>
      <c r="CM84" s="129"/>
      <c r="CN84" s="129"/>
      <c r="CO84" s="129"/>
      <c r="CP84" s="129"/>
      <c r="CQ84" s="129"/>
      <c r="CR84" s="129"/>
      <c r="CS84" s="129"/>
      <c r="CT84" s="129"/>
      <c r="CU84" s="129"/>
      <c r="CV84" s="129"/>
      <c r="CW84" s="129"/>
      <c r="CX84" s="129"/>
      <c r="CY84" s="129"/>
      <c r="CZ84" s="129"/>
      <c r="DA84" s="129"/>
      <c r="DB84" s="129"/>
      <c r="DC84" s="129"/>
      <c r="DD84" s="129"/>
      <c r="DE84" s="129"/>
      <c r="DF84" s="129"/>
      <c r="DG84" s="129"/>
      <c r="DH84" s="129"/>
      <c r="DI84" s="129"/>
      <c r="DJ84" s="129"/>
      <c r="DK84" s="129"/>
      <c r="DL84" s="129"/>
      <c r="DM84" s="129"/>
      <c r="DN84" s="129"/>
      <c r="DO84" s="129"/>
      <c r="DP84" s="129"/>
      <c r="DQ84" s="129"/>
      <c r="DR84" s="129"/>
      <c r="DS84" s="129"/>
      <c r="DT84" s="129"/>
    </row>
    <row r="85" spans="1:124" ht="63" hidden="1" customHeight="1">
      <c r="A85" s="140"/>
      <c r="B85" s="321"/>
      <c r="C85" s="323"/>
      <c r="D85" s="129" t="s">
        <v>570</v>
      </c>
      <c r="E85" s="145">
        <v>6.0000000000000001E-3</v>
      </c>
      <c r="F85" s="129" t="s">
        <v>571</v>
      </c>
      <c r="G85" s="129" t="s">
        <v>564</v>
      </c>
      <c r="H85" s="129" t="s">
        <v>572</v>
      </c>
      <c r="I85" s="129" t="s">
        <v>573</v>
      </c>
      <c r="J85" s="129" t="s">
        <v>574</v>
      </c>
      <c r="K85" s="261">
        <v>46023</v>
      </c>
      <c r="L85" s="261">
        <v>47848</v>
      </c>
      <c r="M85" s="129" t="s">
        <v>120</v>
      </c>
      <c r="N85" s="129" t="s">
        <v>575</v>
      </c>
      <c r="O85" s="129" t="s">
        <v>576</v>
      </c>
      <c r="P85" s="129" t="s">
        <v>111</v>
      </c>
      <c r="Q85" s="129">
        <v>0</v>
      </c>
      <c r="R85" s="129">
        <v>2025</v>
      </c>
      <c r="S85" s="129">
        <v>0.3</v>
      </c>
      <c r="T85" s="129">
        <v>0.5</v>
      </c>
      <c r="U85" s="129">
        <v>0.7</v>
      </c>
      <c r="V85" s="129">
        <v>0.9</v>
      </c>
      <c r="W85" s="129">
        <v>1</v>
      </c>
      <c r="X85" s="129"/>
      <c r="Y85" s="129"/>
      <c r="Z85" s="129"/>
      <c r="AA85" s="129"/>
      <c r="AB85" s="129"/>
      <c r="AC85" s="129"/>
      <c r="AD85" s="129">
        <v>44000000</v>
      </c>
      <c r="AE85" s="129">
        <v>45320000</v>
      </c>
      <c r="AF85" s="129">
        <v>46679600</v>
      </c>
      <c r="AG85" s="129">
        <v>48079988</v>
      </c>
      <c r="AH85" s="129">
        <v>49522388</v>
      </c>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c r="BY85" s="129"/>
      <c r="BZ85" s="129"/>
      <c r="CA85" s="129"/>
      <c r="CB85" s="129"/>
      <c r="CC85" s="251"/>
      <c r="CD85" s="129"/>
      <c r="CE85" s="129"/>
      <c r="CF85" s="129"/>
      <c r="CG85" s="129"/>
      <c r="CH85" s="129"/>
      <c r="CI85" s="129"/>
      <c r="CJ85" s="129"/>
      <c r="CK85" s="129"/>
      <c r="CL85" s="129"/>
      <c r="CM85" s="129"/>
      <c r="CN85" s="129"/>
      <c r="CO85" s="129"/>
      <c r="CP85" s="129"/>
      <c r="CQ85" s="129"/>
      <c r="CR85" s="129"/>
      <c r="CS85" s="129"/>
      <c r="CT85" s="129"/>
      <c r="CU85" s="129"/>
      <c r="CV85" s="129"/>
      <c r="CW85" s="129"/>
      <c r="CX85" s="129"/>
      <c r="CY85" s="129"/>
      <c r="CZ85" s="129"/>
      <c r="DA85" s="129"/>
      <c r="DB85" s="129"/>
      <c r="DC85" s="129"/>
      <c r="DD85" s="129"/>
      <c r="DE85" s="129"/>
      <c r="DF85" s="129"/>
      <c r="DG85" s="129"/>
      <c r="DH85" s="129"/>
      <c r="DI85" s="129"/>
      <c r="DJ85" s="129"/>
      <c r="DK85" s="129"/>
      <c r="DL85" s="129"/>
      <c r="DM85" s="129"/>
      <c r="DN85" s="129"/>
      <c r="DO85" s="129"/>
      <c r="DP85" s="129"/>
      <c r="DQ85" s="129"/>
      <c r="DR85" s="129"/>
      <c r="DS85" s="129"/>
      <c r="DT85" s="129"/>
    </row>
    <row r="86" spans="1:124" ht="96.75" hidden="1" customHeight="1">
      <c r="A86" s="140"/>
      <c r="B86" s="321"/>
      <c r="C86" s="323"/>
      <c r="D86" s="129" t="s">
        <v>577</v>
      </c>
      <c r="E86" s="145">
        <v>6.0000000000000001E-3</v>
      </c>
      <c r="F86" s="129" t="s">
        <v>578</v>
      </c>
      <c r="G86" s="129" t="s">
        <v>529</v>
      </c>
      <c r="H86" s="129" t="s">
        <v>579</v>
      </c>
      <c r="I86" s="129" t="s">
        <v>580</v>
      </c>
      <c r="J86" s="129" t="s">
        <v>581</v>
      </c>
      <c r="K86" s="261">
        <v>45778</v>
      </c>
      <c r="L86" s="261">
        <v>46752</v>
      </c>
      <c r="M86" s="129" t="s">
        <v>110</v>
      </c>
      <c r="N86" s="129" t="s">
        <v>582</v>
      </c>
      <c r="O86" s="129" t="s">
        <v>583</v>
      </c>
      <c r="P86" s="129" t="s">
        <v>111</v>
      </c>
      <c r="Q86" s="129">
        <v>0</v>
      </c>
      <c r="R86" s="129">
        <v>2025</v>
      </c>
      <c r="S86" s="129">
        <v>0.2</v>
      </c>
      <c r="T86" s="129">
        <v>0.6</v>
      </c>
      <c r="U86" s="129">
        <v>1</v>
      </c>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c r="BY86" s="129"/>
      <c r="BZ86" s="129"/>
      <c r="CA86" s="129"/>
      <c r="CB86" s="129"/>
      <c r="CC86" s="251"/>
      <c r="CD86" s="129"/>
      <c r="CE86" s="129"/>
      <c r="CF86" s="129"/>
      <c r="CG86" s="129"/>
      <c r="CH86" s="129"/>
      <c r="CI86" s="129"/>
      <c r="CJ86" s="129"/>
      <c r="CK86" s="129"/>
      <c r="CL86" s="129"/>
      <c r="CM86" s="129"/>
      <c r="CN86" s="129"/>
      <c r="CO86" s="129"/>
      <c r="CP86" s="129"/>
      <c r="CQ86" s="129"/>
      <c r="CR86" s="129"/>
      <c r="CS86" s="129"/>
      <c r="CT86" s="129"/>
      <c r="CU86" s="129"/>
      <c r="CV86" s="129"/>
      <c r="CW86" s="129"/>
      <c r="CX86" s="129"/>
      <c r="CY86" s="129"/>
      <c r="CZ86" s="129"/>
      <c r="DA86" s="129"/>
      <c r="DB86" s="129"/>
      <c r="DC86" s="129"/>
      <c r="DD86" s="129"/>
      <c r="DE86" s="129"/>
      <c r="DF86" s="129"/>
      <c r="DG86" s="129"/>
      <c r="DH86" s="129"/>
      <c r="DI86" s="129"/>
      <c r="DJ86" s="129"/>
      <c r="DK86" s="129"/>
      <c r="DL86" s="129"/>
      <c r="DM86" s="129"/>
      <c r="DN86" s="129"/>
      <c r="DO86" s="129"/>
      <c r="DP86" s="129"/>
      <c r="DQ86" s="129"/>
      <c r="DR86" s="129"/>
      <c r="DS86" s="129"/>
      <c r="DT86" s="129"/>
    </row>
    <row r="87" spans="1:124" ht="63" hidden="1" customHeight="1">
      <c r="A87" s="140"/>
      <c r="B87" s="321"/>
      <c r="C87" s="323"/>
      <c r="D87" s="129" t="s">
        <v>584</v>
      </c>
      <c r="E87" s="145">
        <v>6.0000000000000001E-3</v>
      </c>
      <c r="F87" s="129" t="s">
        <v>585</v>
      </c>
      <c r="G87" s="129" t="s">
        <v>489</v>
      </c>
      <c r="H87" s="129" t="s">
        <v>536</v>
      </c>
      <c r="I87" s="129" t="s">
        <v>537</v>
      </c>
      <c r="J87" s="129" t="s">
        <v>538</v>
      </c>
      <c r="K87" s="261">
        <v>46023</v>
      </c>
      <c r="L87" s="261">
        <v>49673</v>
      </c>
      <c r="M87" s="129" t="s">
        <v>110</v>
      </c>
      <c r="N87" s="129" t="s">
        <v>586</v>
      </c>
      <c r="O87" s="129" t="s">
        <v>587</v>
      </c>
      <c r="P87" s="129" t="s">
        <v>111</v>
      </c>
      <c r="Q87" s="129">
        <v>0</v>
      </c>
      <c r="R87" s="129">
        <v>2025</v>
      </c>
      <c r="S87" s="129">
        <v>6</v>
      </c>
      <c r="T87" s="129">
        <v>6</v>
      </c>
      <c r="U87" s="129">
        <v>6</v>
      </c>
      <c r="V87" s="129">
        <v>6</v>
      </c>
      <c r="W87" s="129">
        <v>6</v>
      </c>
      <c r="X87" s="129">
        <v>6</v>
      </c>
      <c r="Y87" s="129">
        <v>6</v>
      </c>
      <c r="Z87" s="129">
        <v>6</v>
      </c>
      <c r="AA87" s="129">
        <v>6</v>
      </c>
      <c r="AB87" s="129">
        <v>6</v>
      </c>
      <c r="AC87" s="129">
        <v>60</v>
      </c>
      <c r="AD87" s="129">
        <v>40</v>
      </c>
      <c r="AE87" s="129">
        <v>40</v>
      </c>
      <c r="AF87" s="129">
        <v>40</v>
      </c>
      <c r="AG87" s="129">
        <v>40</v>
      </c>
      <c r="AH87" s="129">
        <v>40</v>
      </c>
      <c r="AI87" s="129">
        <v>40</v>
      </c>
      <c r="AJ87" s="129">
        <v>40</v>
      </c>
      <c r="AK87" s="129">
        <v>40</v>
      </c>
      <c r="AL87" s="129">
        <v>40</v>
      </c>
      <c r="AM87" s="129"/>
      <c r="AN87" s="129">
        <v>360</v>
      </c>
      <c r="AO87" s="129">
        <v>40</v>
      </c>
      <c r="AP87" s="129" t="s">
        <v>286</v>
      </c>
      <c r="AQ87" s="129"/>
      <c r="AR87" s="129"/>
      <c r="AS87" s="129">
        <v>40</v>
      </c>
      <c r="AT87" s="129" t="s">
        <v>286</v>
      </c>
      <c r="AU87" s="129"/>
      <c r="AV87" s="129"/>
      <c r="AW87" s="129">
        <v>40</v>
      </c>
      <c r="AX87" s="129" t="s">
        <v>286</v>
      </c>
      <c r="AY87" s="129"/>
      <c r="AZ87" s="129"/>
      <c r="BA87" s="129">
        <v>40</v>
      </c>
      <c r="BB87" s="129" t="s">
        <v>286</v>
      </c>
      <c r="BC87" s="129"/>
      <c r="BD87" s="129"/>
      <c r="BE87" s="129">
        <v>40</v>
      </c>
      <c r="BF87" s="129" t="s">
        <v>286</v>
      </c>
      <c r="BG87" s="129"/>
      <c r="BH87" s="129"/>
      <c r="BI87" s="129">
        <v>40</v>
      </c>
      <c r="BJ87" s="129" t="s">
        <v>286</v>
      </c>
      <c r="BK87" s="129"/>
      <c r="BL87" s="129"/>
      <c r="BM87" s="129">
        <v>40</v>
      </c>
      <c r="BN87" s="129" t="s">
        <v>286</v>
      </c>
      <c r="BO87" s="129"/>
      <c r="BP87" s="129"/>
      <c r="BQ87" s="129">
        <v>40</v>
      </c>
      <c r="BR87" s="129" t="s">
        <v>286</v>
      </c>
      <c r="BS87" s="129"/>
      <c r="BT87" s="129"/>
      <c r="BU87" s="129">
        <v>40</v>
      </c>
      <c r="BV87" s="129" t="s">
        <v>286</v>
      </c>
      <c r="BW87" s="129"/>
      <c r="BX87" s="129"/>
      <c r="BY87" s="129"/>
      <c r="BZ87" s="129"/>
      <c r="CA87" s="129"/>
      <c r="CB87" s="129"/>
      <c r="CC87" s="251">
        <v>360</v>
      </c>
      <c r="CD87" s="129"/>
      <c r="CE87" s="129"/>
      <c r="CF87" s="129"/>
      <c r="CG87" s="129"/>
      <c r="CH87" s="129"/>
      <c r="CI87" s="129"/>
      <c r="CJ87" s="129">
        <v>0</v>
      </c>
      <c r="CK87" s="129"/>
      <c r="CL87" s="129"/>
      <c r="CM87" s="129"/>
      <c r="CN87" s="129"/>
      <c r="CO87" s="129"/>
      <c r="CP87" s="129"/>
      <c r="CQ87" s="129"/>
      <c r="CR87" s="129"/>
      <c r="CS87" s="129"/>
      <c r="CT87" s="129"/>
      <c r="CU87" s="129"/>
      <c r="CV87" s="129"/>
      <c r="CW87" s="129"/>
      <c r="CX87" s="129"/>
      <c r="CY87" s="129"/>
      <c r="CZ87" s="129"/>
      <c r="DA87" s="129"/>
      <c r="DB87" s="129"/>
      <c r="DC87" s="129"/>
      <c r="DD87" s="129"/>
      <c r="DE87" s="129"/>
      <c r="DF87" s="129"/>
      <c r="DG87" s="129"/>
      <c r="DH87" s="129"/>
      <c r="DI87" s="129"/>
      <c r="DJ87" s="129"/>
      <c r="DK87" s="129"/>
      <c r="DL87" s="129"/>
      <c r="DM87" s="129"/>
      <c r="DN87" s="129"/>
      <c r="DO87" s="129"/>
      <c r="DP87" s="129"/>
      <c r="DQ87" s="129"/>
      <c r="DR87" s="129"/>
      <c r="DS87" s="129"/>
      <c r="DT87" s="129"/>
    </row>
    <row r="88" spans="1:124" ht="116.25" hidden="1" customHeight="1">
      <c r="A88" s="140"/>
      <c r="B88" s="321"/>
      <c r="C88" s="323"/>
      <c r="D88" s="129" t="s">
        <v>588</v>
      </c>
      <c r="E88" s="145">
        <v>6.0000000000000001E-3</v>
      </c>
      <c r="F88" s="129" t="s">
        <v>114</v>
      </c>
      <c r="G88" s="129" t="s">
        <v>589</v>
      </c>
      <c r="H88" s="129" t="s">
        <v>590</v>
      </c>
      <c r="I88" s="129" t="s">
        <v>591</v>
      </c>
      <c r="J88" s="129" t="s">
        <v>592</v>
      </c>
      <c r="K88" s="261">
        <v>45292</v>
      </c>
      <c r="L88" s="261">
        <v>45657</v>
      </c>
      <c r="M88" s="129" t="s">
        <v>120</v>
      </c>
      <c r="N88" s="129" t="s">
        <v>593</v>
      </c>
      <c r="O88" s="129" t="s">
        <v>594</v>
      </c>
      <c r="P88" s="129" t="s">
        <v>111</v>
      </c>
      <c r="Q88" s="129">
        <v>0</v>
      </c>
      <c r="R88" s="129">
        <v>2025</v>
      </c>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c r="BY88" s="129"/>
      <c r="BZ88" s="129"/>
      <c r="CA88" s="129"/>
      <c r="CB88" s="129"/>
      <c r="CC88" s="251"/>
      <c r="CD88" s="129"/>
      <c r="CE88" s="129"/>
      <c r="CF88" s="129"/>
      <c r="CG88" s="129"/>
      <c r="CH88" s="129"/>
      <c r="CI88" s="129"/>
      <c r="CJ88" s="129">
        <v>0</v>
      </c>
      <c r="CK88" s="129"/>
      <c r="CL88" s="129"/>
      <c r="CM88" s="129"/>
      <c r="CN88" s="129"/>
      <c r="CO88" s="129"/>
      <c r="CP88" s="129"/>
      <c r="CQ88" s="129"/>
      <c r="CR88" s="129"/>
      <c r="CS88" s="129"/>
      <c r="CT88" s="129"/>
      <c r="CU88" s="129"/>
      <c r="CV88" s="129"/>
      <c r="CW88" s="129"/>
      <c r="CX88" s="129"/>
      <c r="CY88" s="129"/>
      <c r="CZ88" s="129"/>
      <c r="DA88" s="129"/>
      <c r="DB88" s="129"/>
      <c r="DC88" s="129"/>
      <c r="DD88" s="129"/>
      <c r="DE88" s="129"/>
      <c r="DF88" s="129"/>
      <c r="DG88" s="129"/>
      <c r="DH88" s="129"/>
      <c r="DI88" s="129"/>
      <c r="DJ88" s="129"/>
      <c r="DK88" s="129"/>
      <c r="DL88" s="129"/>
      <c r="DM88" s="129"/>
      <c r="DN88" s="129"/>
      <c r="DO88" s="129"/>
      <c r="DP88" s="129"/>
      <c r="DQ88" s="129"/>
      <c r="DR88" s="129"/>
      <c r="DS88" s="129"/>
      <c r="DT88" s="129"/>
    </row>
    <row r="89" spans="1:124" ht="63" hidden="1" customHeight="1">
      <c r="A89" s="140"/>
      <c r="B89" s="321"/>
      <c r="C89" s="323"/>
      <c r="D89" s="129" t="s">
        <v>595</v>
      </c>
      <c r="E89" s="145">
        <v>6.0000000000000001E-3</v>
      </c>
      <c r="F89" s="129" t="s">
        <v>596</v>
      </c>
      <c r="G89" s="129" t="s">
        <v>457</v>
      </c>
      <c r="H89" s="129" t="s">
        <v>597</v>
      </c>
      <c r="I89" s="129" t="s">
        <v>598</v>
      </c>
      <c r="J89" s="129" t="s">
        <v>599</v>
      </c>
      <c r="K89" s="261">
        <v>46023</v>
      </c>
      <c r="L89" s="261">
        <v>49674</v>
      </c>
      <c r="M89" s="129" t="s">
        <v>110</v>
      </c>
      <c r="N89" s="129" t="s">
        <v>600</v>
      </c>
      <c r="O89" s="129" t="s">
        <v>601</v>
      </c>
      <c r="P89" s="129" t="s">
        <v>111</v>
      </c>
      <c r="Q89" s="129">
        <v>0</v>
      </c>
      <c r="R89" s="129">
        <v>2025</v>
      </c>
      <c r="S89" s="129">
        <v>37</v>
      </c>
      <c r="T89" s="129">
        <v>62</v>
      </c>
      <c r="U89" s="129">
        <v>92</v>
      </c>
      <c r="V89" s="129">
        <v>127</v>
      </c>
      <c r="W89" s="129">
        <v>167</v>
      </c>
      <c r="X89" s="129">
        <v>212</v>
      </c>
      <c r="Y89" s="129">
        <v>262</v>
      </c>
      <c r="Z89" s="129">
        <v>317</v>
      </c>
      <c r="AA89" s="129">
        <v>377</v>
      </c>
      <c r="AB89" s="129">
        <v>442</v>
      </c>
      <c r="AC89" s="129">
        <v>442</v>
      </c>
      <c r="AD89" s="129">
        <v>26.835294000000001</v>
      </c>
      <c r="AE89" s="129">
        <v>60.38</v>
      </c>
      <c r="AF89" s="129">
        <v>100.63</v>
      </c>
      <c r="AG89" s="129">
        <v>147.59</v>
      </c>
      <c r="AH89" s="129">
        <v>201.26</v>
      </c>
      <c r="AI89" s="129">
        <v>261.64</v>
      </c>
      <c r="AJ89" s="129">
        <v>328.73</v>
      </c>
      <c r="AK89" s="129">
        <v>402.53</v>
      </c>
      <c r="AL89" s="129">
        <v>483.04</v>
      </c>
      <c r="AM89" s="129">
        <v>570.25</v>
      </c>
      <c r="AN89" s="129">
        <v>570.25</v>
      </c>
      <c r="AO89" s="129">
        <v>27</v>
      </c>
      <c r="AP89" s="129" t="s">
        <v>463</v>
      </c>
      <c r="AQ89" s="129"/>
      <c r="AR89" s="129"/>
      <c r="AS89" s="129">
        <v>34</v>
      </c>
      <c r="AT89" s="129" t="s">
        <v>463</v>
      </c>
      <c r="AU89" s="129"/>
      <c r="AV89" s="129"/>
      <c r="AW89" s="129">
        <v>40</v>
      </c>
      <c r="AX89" s="129" t="s">
        <v>463</v>
      </c>
      <c r="AY89" s="129"/>
      <c r="AZ89" s="129"/>
      <c r="BA89" s="129">
        <v>47</v>
      </c>
      <c r="BB89" s="129" t="s">
        <v>463</v>
      </c>
      <c r="BC89" s="129"/>
      <c r="BD89" s="129"/>
      <c r="BE89" s="129">
        <v>54</v>
      </c>
      <c r="BF89" s="129" t="s">
        <v>463</v>
      </c>
      <c r="BG89" s="129"/>
      <c r="BH89" s="129"/>
      <c r="BI89" s="129">
        <f t="shared" ref="BI89" si="7">AE89</f>
        <v>60.38</v>
      </c>
      <c r="BJ89" s="129" t="s">
        <v>463</v>
      </c>
      <c r="BK89" s="129"/>
      <c r="BL89" s="129"/>
      <c r="BM89" s="129">
        <v>67</v>
      </c>
      <c r="BN89" s="129" t="s">
        <v>463</v>
      </c>
      <c r="BO89" s="129"/>
      <c r="BP89" s="129"/>
      <c r="BQ89" s="129">
        <v>74</v>
      </c>
      <c r="BR89" s="129" t="s">
        <v>463</v>
      </c>
      <c r="BS89" s="129"/>
      <c r="BT89" s="129"/>
      <c r="BU89" s="129">
        <v>81</v>
      </c>
      <c r="BV89" s="129" t="s">
        <v>463</v>
      </c>
      <c r="BW89" s="129"/>
      <c r="BX89" s="129"/>
      <c r="BY89" s="129">
        <v>87</v>
      </c>
      <c r="BZ89" s="129" t="s">
        <v>463</v>
      </c>
      <c r="CA89" s="129"/>
      <c r="CB89" s="129"/>
      <c r="CC89" s="251">
        <v>570.25</v>
      </c>
      <c r="CD89" s="129"/>
      <c r="CE89" s="129"/>
      <c r="CF89" s="129"/>
      <c r="CG89" s="129"/>
      <c r="CH89" s="129"/>
      <c r="CI89" s="129"/>
      <c r="CJ89" s="129"/>
      <c r="CK89" s="129"/>
      <c r="CL89" s="129"/>
      <c r="CM89" s="129"/>
      <c r="CN89" s="129"/>
      <c r="CO89" s="129"/>
      <c r="CP89" s="129"/>
      <c r="CQ89" s="129"/>
      <c r="CR89" s="129"/>
      <c r="CS89" s="129"/>
      <c r="CT89" s="129"/>
      <c r="CU89" s="129"/>
      <c r="CV89" s="129"/>
      <c r="CW89" s="129"/>
      <c r="CX89" s="129"/>
      <c r="CY89" s="129"/>
      <c r="CZ89" s="129"/>
      <c r="DA89" s="129"/>
      <c r="DB89" s="129"/>
      <c r="DC89" s="129"/>
      <c r="DD89" s="129"/>
      <c r="DE89" s="129"/>
      <c r="DF89" s="129"/>
      <c r="DG89" s="129"/>
      <c r="DH89" s="129"/>
      <c r="DI89" s="129"/>
      <c r="DJ89" s="129"/>
      <c r="DK89" s="129"/>
      <c r="DL89" s="129"/>
      <c r="DM89" s="129"/>
      <c r="DN89" s="129"/>
      <c r="DO89" s="129"/>
      <c r="DP89" s="129"/>
      <c r="DQ89" s="129"/>
      <c r="DR89" s="129"/>
      <c r="DS89" s="129"/>
      <c r="DT89" s="129"/>
    </row>
    <row r="90" spans="1:124" ht="63" hidden="1" customHeight="1">
      <c r="A90" s="140"/>
      <c r="B90" s="321"/>
      <c r="C90" s="323"/>
      <c r="D90" s="129" t="s">
        <v>602</v>
      </c>
      <c r="E90" s="145">
        <v>6.0000000000000001E-3</v>
      </c>
      <c r="F90" s="129" t="s">
        <v>603</v>
      </c>
      <c r="G90" s="129" t="s">
        <v>457</v>
      </c>
      <c r="H90" s="129" t="s">
        <v>604</v>
      </c>
      <c r="I90" s="129" t="s">
        <v>605</v>
      </c>
      <c r="J90" s="129" t="s">
        <v>606</v>
      </c>
      <c r="K90" s="261">
        <v>46023</v>
      </c>
      <c r="L90" s="261">
        <v>49674</v>
      </c>
      <c r="M90" s="129" t="s">
        <v>110</v>
      </c>
      <c r="N90" s="129" t="s">
        <v>607</v>
      </c>
      <c r="O90" s="129" t="s">
        <v>608</v>
      </c>
      <c r="P90" s="129" t="s">
        <v>111</v>
      </c>
      <c r="Q90" s="129">
        <v>0</v>
      </c>
      <c r="R90" s="129">
        <v>2025</v>
      </c>
      <c r="S90" s="129">
        <v>5</v>
      </c>
      <c r="T90" s="129">
        <v>10</v>
      </c>
      <c r="U90" s="129">
        <v>15</v>
      </c>
      <c r="V90" s="129">
        <v>20</v>
      </c>
      <c r="W90" s="129">
        <v>25</v>
      </c>
      <c r="X90" s="129">
        <v>30</v>
      </c>
      <c r="Y90" s="129">
        <v>35</v>
      </c>
      <c r="Z90" s="129">
        <v>40</v>
      </c>
      <c r="AA90" s="129">
        <v>45</v>
      </c>
      <c r="AB90" s="129">
        <v>50</v>
      </c>
      <c r="AC90" s="129">
        <v>50</v>
      </c>
      <c r="AD90" s="129">
        <v>38.034410799999996</v>
      </c>
      <c r="AE90" s="129">
        <v>77.59</v>
      </c>
      <c r="AF90" s="129">
        <v>118.74</v>
      </c>
      <c r="AG90" s="129">
        <v>161.53</v>
      </c>
      <c r="AH90" s="129">
        <v>206.02</v>
      </c>
      <c r="AI90" s="129">
        <v>252.3</v>
      </c>
      <c r="AJ90" s="129">
        <v>300.44</v>
      </c>
      <c r="AK90" s="129">
        <v>350.51</v>
      </c>
      <c r="AL90" s="129">
        <v>403.09</v>
      </c>
      <c r="AM90" s="129">
        <v>458.24</v>
      </c>
      <c r="AN90" s="129">
        <v>458.24</v>
      </c>
      <c r="AO90" s="129">
        <v>38.034410799999996</v>
      </c>
      <c r="AP90" s="129" t="s">
        <v>463</v>
      </c>
      <c r="AQ90" s="129"/>
      <c r="AR90" s="129"/>
      <c r="AS90" s="129">
        <v>39.562491630000004</v>
      </c>
      <c r="AT90" s="129" t="s">
        <v>463</v>
      </c>
      <c r="AU90" s="129"/>
      <c r="AV90" s="129"/>
      <c r="AW90" s="129">
        <v>41.152030920000001</v>
      </c>
      <c r="AX90" s="129" t="s">
        <v>463</v>
      </c>
      <c r="AY90" s="129"/>
      <c r="AZ90" s="129"/>
      <c r="BA90" s="129">
        <v>42.788966250000001</v>
      </c>
      <c r="BB90" s="129" t="s">
        <v>463</v>
      </c>
      <c r="BC90" s="129"/>
      <c r="BD90" s="129"/>
      <c r="BE90" s="129">
        <v>44.491583210000002</v>
      </c>
      <c r="BF90" s="129" t="s">
        <v>463</v>
      </c>
      <c r="BG90" s="129"/>
      <c r="BH90" s="129"/>
      <c r="BI90" s="129">
        <v>46.279056759999996</v>
      </c>
      <c r="BJ90" s="129" t="s">
        <v>463</v>
      </c>
      <c r="BK90" s="129"/>
      <c r="BL90" s="129"/>
      <c r="BM90" s="129">
        <v>48.138419759999998</v>
      </c>
      <c r="BN90" s="129" t="s">
        <v>463</v>
      </c>
      <c r="BO90" s="129"/>
      <c r="BP90" s="129"/>
      <c r="BQ90" s="129">
        <v>50.072567319999997</v>
      </c>
      <c r="BR90" s="129" t="s">
        <v>463</v>
      </c>
      <c r="BS90" s="129"/>
      <c r="BT90" s="129"/>
      <c r="BU90" s="129">
        <v>52.576195689999999</v>
      </c>
      <c r="BV90" s="129" t="s">
        <v>463</v>
      </c>
      <c r="BW90" s="129"/>
      <c r="BX90" s="129"/>
      <c r="BY90" s="129">
        <v>55.205005469999996</v>
      </c>
      <c r="BZ90" s="129" t="s">
        <v>463</v>
      </c>
      <c r="CA90" s="129"/>
      <c r="CB90" s="129"/>
      <c r="CC90" s="251">
        <v>458.30072781000001</v>
      </c>
      <c r="CD90" s="129"/>
      <c r="CE90" s="129"/>
      <c r="CF90" s="129"/>
      <c r="CG90" s="129"/>
      <c r="CH90" s="129"/>
      <c r="CI90" s="129"/>
      <c r="CJ90" s="129"/>
      <c r="CK90" s="129"/>
      <c r="CL90" s="129"/>
      <c r="CM90" s="129"/>
      <c r="CN90" s="129"/>
      <c r="CO90" s="129"/>
      <c r="CP90" s="129"/>
      <c r="CQ90" s="129"/>
      <c r="CR90" s="129"/>
      <c r="CS90" s="129"/>
      <c r="CT90" s="129"/>
      <c r="CU90" s="129"/>
      <c r="CV90" s="129"/>
      <c r="CW90" s="129"/>
      <c r="CX90" s="129"/>
      <c r="CY90" s="129"/>
      <c r="CZ90" s="129"/>
      <c r="DA90" s="129"/>
      <c r="DB90" s="129"/>
      <c r="DC90" s="129"/>
      <c r="DD90" s="129"/>
      <c r="DE90" s="129"/>
      <c r="DF90" s="129"/>
      <c r="DG90" s="129"/>
      <c r="DH90" s="129"/>
      <c r="DI90" s="129"/>
      <c r="DJ90" s="129"/>
      <c r="DK90" s="129"/>
      <c r="DL90" s="129"/>
      <c r="DM90" s="129"/>
      <c r="DN90" s="129"/>
      <c r="DO90" s="129"/>
      <c r="DP90" s="129"/>
      <c r="DQ90" s="129"/>
      <c r="DR90" s="129"/>
      <c r="DS90" s="129"/>
      <c r="DT90" s="129"/>
    </row>
    <row r="91" spans="1:124" ht="63" hidden="1" customHeight="1">
      <c r="A91" s="140"/>
      <c r="B91" s="321"/>
      <c r="C91" s="323"/>
      <c r="D91" s="129" t="s">
        <v>609</v>
      </c>
      <c r="E91" s="145">
        <v>6.0000000000000001E-3</v>
      </c>
      <c r="F91" s="129" t="s">
        <v>610</v>
      </c>
      <c r="G91" s="129" t="s">
        <v>457</v>
      </c>
      <c r="H91" s="129" t="s">
        <v>604</v>
      </c>
      <c r="I91" s="129" t="s">
        <v>605</v>
      </c>
      <c r="J91" s="129" t="s">
        <v>606</v>
      </c>
      <c r="K91" s="261">
        <v>46023</v>
      </c>
      <c r="L91" s="261">
        <v>49674</v>
      </c>
      <c r="M91" s="129" t="s">
        <v>110</v>
      </c>
      <c r="N91" s="129" t="s">
        <v>611</v>
      </c>
      <c r="O91" s="129" t="s">
        <v>612</v>
      </c>
      <c r="P91" s="129" t="s">
        <v>111</v>
      </c>
      <c r="Q91" s="129">
        <v>0</v>
      </c>
      <c r="R91" s="129">
        <v>2025</v>
      </c>
      <c r="S91" s="129">
        <v>2</v>
      </c>
      <c r="T91" s="129">
        <v>4</v>
      </c>
      <c r="U91" s="129">
        <v>6</v>
      </c>
      <c r="V91" s="129">
        <v>8</v>
      </c>
      <c r="W91" s="129">
        <v>10</v>
      </c>
      <c r="X91" s="129">
        <v>12</v>
      </c>
      <c r="Y91" s="129">
        <v>14</v>
      </c>
      <c r="Z91" s="129">
        <v>16</v>
      </c>
      <c r="AA91" s="129">
        <v>18</v>
      </c>
      <c r="AB91" s="129">
        <v>20</v>
      </c>
      <c r="AC91" s="129">
        <v>20</v>
      </c>
      <c r="AD91" s="129">
        <v>39.363970799999997</v>
      </c>
      <c r="AE91" s="129">
        <v>80.319999999999993</v>
      </c>
      <c r="AF91" s="129">
        <v>122.94</v>
      </c>
      <c r="AG91" s="129">
        <v>167.28</v>
      </c>
      <c r="AH91" s="129">
        <v>213.42</v>
      </c>
      <c r="AI91" s="129">
        <v>261.43</v>
      </c>
      <c r="AJ91" s="129">
        <v>311.39</v>
      </c>
      <c r="AK91" s="129">
        <v>363.67</v>
      </c>
      <c r="AL91" s="129">
        <v>417.95</v>
      </c>
      <c r="AM91" s="129">
        <v>475.26</v>
      </c>
      <c r="AN91" s="129">
        <v>475.26</v>
      </c>
      <c r="AO91" s="129">
        <v>39.363970799999997</v>
      </c>
      <c r="AP91" s="129" t="s">
        <v>463</v>
      </c>
      <c r="AQ91" s="129"/>
      <c r="AR91" s="129"/>
      <c r="AS91" s="129">
        <v>40.958529630000001</v>
      </c>
      <c r="AT91" s="129" t="s">
        <v>463</v>
      </c>
      <c r="AU91" s="129"/>
      <c r="AV91" s="129"/>
      <c r="AW91" s="129">
        <v>42.61787082</v>
      </c>
      <c r="AX91" s="129" t="s">
        <v>463</v>
      </c>
      <c r="AY91" s="129"/>
      <c r="AZ91" s="129"/>
      <c r="BA91" s="129">
        <v>44.344635650000001</v>
      </c>
      <c r="BB91" s="129" t="s">
        <v>463</v>
      </c>
      <c r="BC91" s="129"/>
      <c r="BD91" s="129"/>
      <c r="BE91" s="129">
        <v>46.141573579999999</v>
      </c>
      <c r="BF91" s="129" t="s">
        <v>463</v>
      </c>
      <c r="BG91" s="129"/>
      <c r="BH91" s="129"/>
      <c r="BI91" s="129">
        <v>48.011546639999999</v>
      </c>
      <c r="BJ91" s="129" t="s">
        <v>463</v>
      </c>
      <c r="BK91" s="129"/>
      <c r="BL91" s="129"/>
      <c r="BM91" s="129">
        <v>49.95753414</v>
      </c>
      <c r="BN91" s="129" t="s">
        <v>463</v>
      </c>
      <c r="BO91" s="129"/>
      <c r="BP91" s="129"/>
      <c r="BQ91" s="129">
        <v>51.982637420000003</v>
      </c>
      <c r="BR91" s="129" t="s">
        <v>463</v>
      </c>
      <c r="BS91" s="129"/>
      <c r="BT91" s="129"/>
      <c r="BU91" s="129">
        <v>54.581769289999997</v>
      </c>
      <c r="BV91" s="129" t="s">
        <v>463</v>
      </c>
      <c r="BW91" s="129"/>
      <c r="BX91" s="129"/>
      <c r="BY91" s="129">
        <v>57.310857749999997</v>
      </c>
      <c r="BZ91" s="129" t="s">
        <v>463</v>
      </c>
      <c r="CA91" s="129"/>
      <c r="CB91" s="129"/>
      <c r="CC91" s="251">
        <v>475.27092572000004</v>
      </c>
      <c r="CD91" s="129"/>
      <c r="CE91" s="129"/>
      <c r="CF91" s="129"/>
      <c r="CG91" s="129"/>
      <c r="CH91" s="129"/>
      <c r="CI91" s="129"/>
      <c r="CJ91" s="129"/>
      <c r="CK91" s="129"/>
      <c r="CL91" s="129"/>
      <c r="CM91" s="129"/>
      <c r="CN91" s="129"/>
      <c r="CO91" s="129"/>
      <c r="CP91" s="129"/>
      <c r="CQ91" s="129"/>
      <c r="CR91" s="129"/>
      <c r="CS91" s="129"/>
      <c r="CT91" s="129"/>
      <c r="CU91" s="129"/>
      <c r="CV91" s="129"/>
      <c r="CW91" s="129"/>
      <c r="CX91" s="129"/>
      <c r="CY91" s="129"/>
      <c r="CZ91" s="129"/>
      <c r="DA91" s="129"/>
      <c r="DB91" s="129"/>
      <c r="DC91" s="129"/>
      <c r="DD91" s="129"/>
      <c r="DE91" s="129"/>
      <c r="DF91" s="129"/>
      <c r="DG91" s="129"/>
      <c r="DH91" s="129"/>
      <c r="DI91" s="129"/>
      <c r="DJ91" s="129"/>
      <c r="DK91" s="129"/>
      <c r="DL91" s="129"/>
      <c r="DM91" s="129"/>
      <c r="DN91" s="129"/>
      <c r="DO91" s="129"/>
      <c r="DP91" s="129"/>
      <c r="DQ91" s="129"/>
      <c r="DR91" s="129"/>
      <c r="DS91" s="129"/>
      <c r="DT91" s="129"/>
    </row>
    <row r="92" spans="1:124" ht="63" hidden="1" customHeight="1">
      <c r="A92" s="140"/>
      <c r="B92" s="321"/>
      <c r="C92" s="323"/>
      <c r="D92" s="129" t="s">
        <v>613</v>
      </c>
      <c r="E92" s="145">
        <v>6.0000000000000001E-3</v>
      </c>
      <c r="F92" s="129" t="s">
        <v>614</v>
      </c>
      <c r="G92" s="129" t="s">
        <v>289</v>
      </c>
      <c r="H92" s="129" t="s">
        <v>169</v>
      </c>
      <c r="I92" s="129" t="s">
        <v>170</v>
      </c>
      <c r="J92" s="129" t="s">
        <v>171</v>
      </c>
      <c r="K92" s="261">
        <v>46023</v>
      </c>
      <c r="L92" s="261">
        <v>49673</v>
      </c>
      <c r="M92" s="129" t="s">
        <v>110</v>
      </c>
      <c r="N92" s="129" t="s">
        <v>615</v>
      </c>
      <c r="O92" s="129" t="s">
        <v>616</v>
      </c>
      <c r="P92" s="129" t="s">
        <v>192</v>
      </c>
      <c r="Q92" s="129">
        <v>0</v>
      </c>
      <c r="R92" s="129">
        <v>2025</v>
      </c>
      <c r="S92" s="129">
        <v>1</v>
      </c>
      <c r="T92" s="129">
        <v>1</v>
      </c>
      <c r="U92" s="129">
        <v>1</v>
      </c>
      <c r="V92" s="129">
        <v>1</v>
      </c>
      <c r="W92" s="129">
        <v>1</v>
      </c>
      <c r="X92" s="129">
        <v>1</v>
      </c>
      <c r="Y92" s="129">
        <v>1</v>
      </c>
      <c r="Z92" s="129">
        <v>1</v>
      </c>
      <c r="AA92" s="129">
        <v>1</v>
      </c>
      <c r="AB92" s="129">
        <v>1</v>
      </c>
      <c r="AC92" s="129">
        <v>1</v>
      </c>
      <c r="AD92" s="129">
        <v>16111</v>
      </c>
      <c r="AE92" s="129">
        <v>16594</v>
      </c>
      <c r="AF92" s="129">
        <v>17092</v>
      </c>
      <c r="AG92" s="129">
        <v>17605</v>
      </c>
      <c r="AH92" s="129">
        <v>18133</v>
      </c>
      <c r="AI92" s="129">
        <v>18677</v>
      </c>
      <c r="AJ92" s="129">
        <v>19237</v>
      </c>
      <c r="AK92" s="129">
        <v>19815</v>
      </c>
      <c r="AL92" s="129">
        <v>20409</v>
      </c>
      <c r="AM92" s="129"/>
      <c r="AN92" s="129">
        <f>SUM(AD92:AL92)</f>
        <v>163673</v>
      </c>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c r="BY92" s="129"/>
      <c r="BZ92" s="129"/>
      <c r="CA92" s="129"/>
      <c r="CB92" s="129"/>
      <c r="CC92" s="251">
        <v>163673</v>
      </c>
      <c r="CD92" s="129"/>
      <c r="CE92" s="129"/>
      <c r="CF92" s="129"/>
      <c r="CG92" s="129"/>
      <c r="CH92" s="129"/>
      <c r="CI92" s="129"/>
      <c r="CJ92" s="129"/>
      <c r="CK92" s="129"/>
      <c r="CL92" s="129"/>
      <c r="CM92" s="129"/>
      <c r="CN92" s="129"/>
      <c r="CO92" s="129"/>
      <c r="CP92" s="129"/>
      <c r="CQ92" s="129"/>
      <c r="CR92" s="129"/>
      <c r="CS92" s="129"/>
      <c r="CT92" s="129"/>
      <c r="CU92" s="129"/>
      <c r="CV92" s="129"/>
      <c r="CW92" s="129"/>
      <c r="CX92" s="129"/>
      <c r="CY92" s="129"/>
      <c r="CZ92" s="129"/>
      <c r="DA92" s="129"/>
      <c r="DB92" s="129"/>
      <c r="DC92" s="129"/>
      <c r="DD92" s="129"/>
      <c r="DE92" s="129"/>
      <c r="DF92" s="129"/>
      <c r="DG92" s="129"/>
      <c r="DH92" s="129"/>
      <c r="DI92" s="129"/>
      <c r="DJ92" s="129"/>
      <c r="DK92" s="129"/>
      <c r="DL92" s="129"/>
      <c r="DM92" s="129"/>
      <c r="DN92" s="129"/>
      <c r="DO92" s="129"/>
      <c r="DP92" s="129"/>
      <c r="DQ92" s="129"/>
      <c r="DR92" s="129"/>
      <c r="DS92" s="129"/>
      <c r="DT92" s="129"/>
    </row>
    <row r="93" spans="1:124" ht="63" hidden="1" customHeight="1">
      <c r="A93" s="140"/>
      <c r="B93" s="321"/>
      <c r="C93" s="324"/>
      <c r="D93" s="129" t="s">
        <v>617</v>
      </c>
      <c r="E93" s="145">
        <v>6.0000000000000001E-3</v>
      </c>
      <c r="F93" s="129" t="s">
        <v>563</v>
      </c>
      <c r="G93" s="129" t="s">
        <v>289</v>
      </c>
      <c r="H93" s="129" t="s">
        <v>169</v>
      </c>
      <c r="I93" s="129" t="s">
        <v>170</v>
      </c>
      <c r="J93" s="129" t="s">
        <v>171</v>
      </c>
      <c r="K93" s="261">
        <v>46023</v>
      </c>
      <c r="L93" s="261">
        <v>49673</v>
      </c>
      <c r="M93" s="129" t="s">
        <v>110</v>
      </c>
      <c r="N93" s="129" t="s">
        <v>618</v>
      </c>
      <c r="O93" s="129" t="s">
        <v>616</v>
      </c>
      <c r="P93" s="129" t="s">
        <v>192</v>
      </c>
      <c r="Q93" s="129">
        <v>0</v>
      </c>
      <c r="R93" s="129">
        <v>2025</v>
      </c>
      <c r="S93" s="129">
        <v>1</v>
      </c>
      <c r="T93" s="129">
        <v>1</v>
      </c>
      <c r="U93" s="129">
        <v>1</v>
      </c>
      <c r="V93" s="129">
        <v>1</v>
      </c>
      <c r="W93" s="129">
        <v>1</v>
      </c>
      <c r="X93" s="129">
        <v>1</v>
      </c>
      <c r="Y93" s="129">
        <v>1</v>
      </c>
      <c r="Z93" s="129">
        <v>1</v>
      </c>
      <c r="AA93" s="129">
        <v>1</v>
      </c>
      <c r="AB93" s="129">
        <v>1</v>
      </c>
      <c r="AC93" s="129">
        <v>1</v>
      </c>
      <c r="AD93" s="129">
        <v>33333</v>
      </c>
      <c r="AE93" s="129">
        <v>34333</v>
      </c>
      <c r="AF93" s="129">
        <v>35363</v>
      </c>
      <c r="AG93" s="129">
        <v>36424</v>
      </c>
      <c r="AH93" s="129">
        <v>37516</v>
      </c>
      <c r="AI93" s="129">
        <v>38642</v>
      </c>
      <c r="AJ93" s="129">
        <v>39801</v>
      </c>
      <c r="AK93" s="129">
        <v>40995</v>
      </c>
      <c r="AL93" s="129">
        <v>42225</v>
      </c>
      <c r="AM93" s="129"/>
      <c r="AN93" s="129">
        <f>SUM(AD93:AL93)</f>
        <v>338632</v>
      </c>
      <c r="AO93" s="129">
        <v>33333</v>
      </c>
      <c r="AP93" s="129"/>
      <c r="AQ93" s="129"/>
      <c r="AR93" s="129"/>
      <c r="AS93" s="129">
        <v>34333</v>
      </c>
      <c r="AT93" s="129"/>
      <c r="AU93" s="129"/>
      <c r="AV93" s="129"/>
      <c r="AW93" s="129">
        <v>35363</v>
      </c>
      <c r="AX93" s="129"/>
      <c r="AY93" s="129"/>
      <c r="AZ93" s="129"/>
      <c r="BA93" s="129">
        <v>36424</v>
      </c>
      <c r="BB93" s="129"/>
      <c r="BC93" s="129"/>
      <c r="BD93" s="129"/>
      <c r="BE93" s="129">
        <v>37516</v>
      </c>
      <c r="BF93" s="129"/>
      <c r="BG93" s="129"/>
      <c r="BH93" s="129"/>
      <c r="BI93" s="129">
        <v>38642</v>
      </c>
      <c r="BJ93" s="129"/>
      <c r="BK93" s="129"/>
      <c r="BL93" s="129"/>
      <c r="BM93" s="129">
        <v>39801</v>
      </c>
      <c r="BN93" s="129"/>
      <c r="BO93" s="129"/>
      <c r="BP93" s="129"/>
      <c r="BQ93" s="129">
        <v>40995</v>
      </c>
      <c r="BR93" s="129"/>
      <c r="BS93" s="129"/>
      <c r="BT93" s="129"/>
      <c r="BU93" s="129">
        <v>42225</v>
      </c>
      <c r="BV93" s="129"/>
      <c r="BW93" s="129"/>
      <c r="BX93" s="129"/>
      <c r="BY93" s="129"/>
      <c r="BZ93" s="129"/>
      <c r="CA93" s="129"/>
      <c r="CB93" s="129"/>
      <c r="CC93" s="251">
        <v>338632</v>
      </c>
      <c r="CD93" s="129"/>
      <c r="CE93" s="129"/>
      <c r="CF93" s="129"/>
      <c r="CG93" s="129"/>
      <c r="CH93" s="129"/>
      <c r="CI93" s="129"/>
      <c r="CJ93" s="129"/>
      <c r="CK93" s="129"/>
      <c r="CL93" s="129"/>
      <c r="CM93" s="129"/>
      <c r="CN93" s="129"/>
      <c r="CO93" s="129"/>
      <c r="CP93" s="129"/>
      <c r="CQ93" s="129"/>
      <c r="CR93" s="129"/>
      <c r="CS93" s="129"/>
      <c r="CT93" s="129"/>
      <c r="CU93" s="129"/>
      <c r="CV93" s="129"/>
      <c r="CW93" s="129"/>
      <c r="CX93" s="129"/>
      <c r="CY93" s="129"/>
      <c r="CZ93" s="129"/>
      <c r="DA93" s="129"/>
      <c r="DB93" s="129"/>
      <c r="DC93" s="129"/>
      <c r="DD93" s="129"/>
      <c r="DE93" s="129"/>
      <c r="DF93" s="129"/>
      <c r="DG93" s="129"/>
      <c r="DH93" s="129"/>
      <c r="DI93" s="129"/>
      <c r="DJ93" s="129"/>
      <c r="DK93" s="129"/>
      <c r="DL93" s="129"/>
      <c r="DM93" s="129"/>
      <c r="DN93" s="129"/>
      <c r="DO93" s="129"/>
      <c r="DP93" s="129"/>
      <c r="DQ93" s="129"/>
      <c r="DR93" s="129"/>
      <c r="DS93" s="129"/>
      <c r="DT93" s="129"/>
    </row>
    <row r="94" spans="1:124" ht="114.75" hidden="1">
      <c r="A94" s="140"/>
      <c r="B94" s="321" t="s">
        <v>619</v>
      </c>
      <c r="C94" s="322">
        <v>0.15</v>
      </c>
      <c r="D94" s="129" t="s">
        <v>620</v>
      </c>
      <c r="E94" s="145">
        <v>7.4999999999999997E-3</v>
      </c>
      <c r="F94" s="129" t="s">
        <v>621</v>
      </c>
      <c r="G94" s="129" t="s">
        <v>622</v>
      </c>
      <c r="H94" s="129" t="s">
        <v>623</v>
      </c>
      <c r="I94" s="129" t="s">
        <v>624</v>
      </c>
      <c r="J94" s="129" t="s">
        <v>625</v>
      </c>
      <c r="K94" s="261">
        <v>46023</v>
      </c>
      <c r="L94" s="261">
        <v>50040</v>
      </c>
      <c r="M94" s="129" t="s">
        <v>110</v>
      </c>
      <c r="N94" s="129" t="s">
        <v>626</v>
      </c>
      <c r="O94" s="129" t="s">
        <v>627</v>
      </c>
      <c r="P94" s="129" t="s">
        <v>111</v>
      </c>
      <c r="Q94" s="129">
        <v>0</v>
      </c>
      <c r="R94" s="129">
        <v>2025</v>
      </c>
      <c r="S94" s="129">
        <v>0.06</v>
      </c>
      <c r="T94" s="129">
        <v>0.06</v>
      </c>
      <c r="U94" s="129">
        <v>7.0000000000000007E-2</v>
      </c>
      <c r="V94" s="129">
        <v>7.0000000000000007E-2</v>
      </c>
      <c r="W94" s="129">
        <v>0.08</v>
      </c>
      <c r="X94" s="129">
        <v>0.08</v>
      </c>
      <c r="Y94" s="129">
        <v>0.09</v>
      </c>
      <c r="Z94" s="129">
        <v>0.09</v>
      </c>
      <c r="AA94" s="129">
        <v>0.09</v>
      </c>
      <c r="AB94" s="129">
        <v>0.1</v>
      </c>
      <c r="AC94" s="129">
        <v>0.1</v>
      </c>
      <c r="AD94" s="129">
        <v>70</v>
      </c>
      <c r="AE94" s="129">
        <v>142</v>
      </c>
      <c r="AF94" s="129">
        <v>216</v>
      </c>
      <c r="AG94" s="129">
        <v>292</v>
      </c>
      <c r="AH94" s="129">
        <v>371</v>
      </c>
      <c r="AI94" s="129">
        <v>452</v>
      </c>
      <c r="AJ94" s="129">
        <v>536</v>
      </c>
      <c r="AK94" s="129">
        <v>622</v>
      </c>
      <c r="AL94" s="129">
        <v>711</v>
      </c>
      <c r="AM94" s="129">
        <v>802</v>
      </c>
      <c r="AN94" s="129">
        <v>802</v>
      </c>
      <c r="AO94" s="129"/>
      <c r="AP94" s="129"/>
      <c r="AQ94" s="129" t="s">
        <v>286</v>
      </c>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c r="BY94" s="129"/>
      <c r="BZ94" s="129"/>
      <c r="CA94" s="129"/>
      <c r="CB94" s="129"/>
      <c r="CC94" s="251"/>
      <c r="CD94" s="129"/>
      <c r="CE94" s="129"/>
      <c r="CF94" s="129"/>
      <c r="CG94" s="129"/>
      <c r="CH94" s="129"/>
      <c r="CI94" s="129"/>
      <c r="CJ94" s="129"/>
      <c r="CK94" s="129"/>
      <c r="CL94" s="129"/>
      <c r="CM94" s="129"/>
      <c r="CN94" s="129"/>
      <c r="CO94" s="129"/>
      <c r="CP94" s="129"/>
      <c r="CQ94" s="129"/>
      <c r="CR94" s="129"/>
      <c r="CS94" s="129"/>
      <c r="CT94" s="129"/>
      <c r="CU94" s="129"/>
      <c r="CV94" s="129"/>
      <c r="CW94" s="129"/>
      <c r="CX94" s="129"/>
      <c r="CY94" s="129"/>
      <c r="CZ94" s="129"/>
      <c r="DA94" s="129"/>
      <c r="DB94" s="129"/>
      <c r="DC94" s="129"/>
      <c r="DD94" s="129"/>
      <c r="DE94" s="129"/>
      <c r="DF94" s="129"/>
      <c r="DG94" s="129"/>
      <c r="DH94" s="129"/>
      <c r="DI94" s="129"/>
      <c r="DJ94" s="129"/>
      <c r="DK94" s="129"/>
      <c r="DL94" s="129"/>
      <c r="DM94" s="129"/>
      <c r="DN94" s="129"/>
      <c r="DO94" s="129"/>
      <c r="DP94" s="129"/>
      <c r="DQ94" s="129"/>
      <c r="DR94" s="129"/>
      <c r="DS94" s="129"/>
      <c r="DT94" s="129"/>
    </row>
    <row r="95" spans="1:124" ht="90.75" hidden="1" customHeight="1">
      <c r="A95" s="140"/>
      <c r="B95" s="321"/>
      <c r="C95" s="323"/>
      <c r="D95" s="129" t="s">
        <v>628</v>
      </c>
      <c r="E95" s="145">
        <v>7.4999999999999997E-3</v>
      </c>
      <c r="F95" s="129" t="s">
        <v>629</v>
      </c>
      <c r="G95" s="129" t="s">
        <v>630</v>
      </c>
      <c r="H95" s="129" t="s">
        <v>631</v>
      </c>
      <c r="I95" s="129" t="s">
        <v>632</v>
      </c>
      <c r="J95" s="129" t="s">
        <v>633</v>
      </c>
      <c r="K95" s="261">
        <v>46023</v>
      </c>
      <c r="L95" s="261"/>
      <c r="M95" s="129"/>
      <c r="N95" s="129" t="s">
        <v>634</v>
      </c>
      <c r="O95" s="129" t="s">
        <v>635</v>
      </c>
      <c r="P95" s="129" t="s">
        <v>111</v>
      </c>
      <c r="Q95" s="129">
        <v>0</v>
      </c>
      <c r="R95" s="129">
        <v>2025</v>
      </c>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c r="BY95" s="129"/>
      <c r="BZ95" s="129"/>
      <c r="CA95" s="129"/>
      <c r="CB95" s="129"/>
      <c r="CC95" s="251"/>
      <c r="CD95" s="129"/>
      <c r="CE95" s="129"/>
      <c r="CF95" s="129"/>
      <c r="CG95" s="129"/>
      <c r="CH95" s="129"/>
      <c r="CI95" s="129"/>
      <c r="CJ95" s="129"/>
      <c r="CK95" s="129"/>
      <c r="CL95" s="129"/>
      <c r="CM95" s="129"/>
      <c r="CN95" s="129"/>
      <c r="CO95" s="129"/>
      <c r="CP95" s="129"/>
      <c r="CQ95" s="129"/>
      <c r="CR95" s="129"/>
      <c r="CS95" s="129"/>
      <c r="CT95" s="129"/>
      <c r="CU95" s="129"/>
      <c r="CV95" s="129"/>
      <c r="CW95" s="129"/>
      <c r="CX95" s="129"/>
      <c r="CY95" s="129"/>
      <c r="CZ95" s="129"/>
      <c r="DA95" s="129"/>
      <c r="DB95" s="129"/>
      <c r="DC95" s="129"/>
      <c r="DD95" s="129"/>
      <c r="DE95" s="129"/>
      <c r="DF95" s="129"/>
      <c r="DG95" s="129"/>
      <c r="DH95" s="129"/>
      <c r="DI95" s="129"/>
      <c r="DJ95" s="129"/>
      <c r="DK95" s="129"/>
      <c r="DL95" s="129"/>
      <c r="DM95" s="129"/>
      <c r="DN95" s="129"/>
      <c r="DO95" s="129"/>
      <c r="DP95" s="129"/>
      <c r="DQ95" s="129"/>
      <c r="DR95" s="129"/>
      <c r="DS95" s="129"/>
      <c r="DT95" s="129"/>
    </row>
    <row r="96" spans="1:124" ht="57.75" hidden="1" customHeight="1">
      <c r="A96" s="140"/>
      <c r="B96" s="321"/>
      <c r="C96" s="323"/>
      <c r="D96" s="129" t="s">
        <v>636</v>
      </c>
      <c r="E96" s="145">
        <v>7.4999999999999997E-3</v>
      </c>
      <c r="F96" s="129" t="s">
        <v>637</v>
      </c>
      <c r="G96" s="129" t="s">
        <v>489</v>
      </c>
      <c r="H96" s="129" t="s">
        <v>490</v>
      </c>
      <c r="I96" s="129" t="s">
        <v>491</v>
      </c>
      <c r="J96" s="129" t="s">
        <v>492</v>
      </c>
      <c r="K96" s="261">
        <v>46023</v>
      </c>
      <c r="L96" s="261">
        <v>49673</v>
      </c>
      <c r="M96" s="129" t="s">
        <v>120</v>
      </c>
      <c r="N96" s="129" t="s">
        <v>638</v>
      </c>
      <c r="O96" s="129" t="s">
        <v>639</v>
      </c>
      <c r="P96" s="129" t="s">
        <v>111</v>
      </c>
      <c r="Q96" s="129">
        <v>0</v>
      </c>
      <c r="R96" s="129">
        <v>2025</v>
      </c>
      <c r="S96" s="129">
        <v>6</v>
      </c>
      <c r="T96" s="129">
        <v>6</v>
      </c>
      <c r="U96" s="129">
        <v>6</v>
      </c>
      <c r="V96" s="129">
        <v>6</v>
      </c>
      <c r="W96" s="129">
        <v>6</v>
      </c>
      <c r="X96" s="129">
        <v>6</v>
      </c>
      <c r="Y96" s="129">
        <v>6</v>
      </c>
      <c r="Z96" s="129">
        <v>6</v>
      </c>
      <c r="AA96" s="129">
        <v>6</v>
      </c>
      <c r="AB96" s="129">
        <v>6</v>
      </c>
      <c r="AC96" s="129">
        <v>60</v>
      </c>
      <c r="AD96" s="129">
        <v>40</v>
      </c>
      <c r="AE96" s="129">
        <v>40</v>
      </c>
      <c r="AF96" s="129">
        <v>40</v>
      </c>
      <c r="AG96" s="129">
        <v>40</v>
      </c>
      <c r="AH96" s="129">
        <v>40</v>
      </c>
      <c r="AI96" s="129">
        <v>40</v>
      </c>
      <c r="AJ96" s="129">
        <v>40</v>
      </c>
      <c r="AK96" s="129">
        <v>40</v>
      </c>
      <c r="AL96" s="129">
        <v>40</v>
      </c>
      <c r="AM96" s="129"/>
      <c r="AN96" s="129">
        <v>360</v>
      </c>
      <c r="AO96" s="129">
        <v>40</v>
      </c>
      <c r="AP96" s="129" t="s">
        <v>286</v>
      </c>
      <c r="AQ96" s="129"/>
      <c r="AR96" s="129"/>
      <c r="AS96" s="129">
        <v>40</v>
      </c>
      <c r="AT96" s="129" t="s">
        <v>286</v>
      </c>
      <c r="AU96" s="129"/>
      <c r="AV96" s="129"/>
      <c r="AW96" s="129">
        <v>40</v>
      </c>
      <c r="AX96" s="129" t="s">
        <v>286</v>
      </c>
      <c r="AY96" s="129"/>
      <c r="AZ96" s="129"/>
      <c r="BA96" s="129">
        <v>40</v>
      </c>
      <c r="BB96" s="129" t="s">
        <v>286</v>
      </c>
      <c r="BC96" s="129"/>
      <c r="BD96" s="129"/>
      <c r="BE96" s="129">
        <v>40</v>
      </c>
      <c r="BF96" s="129" t="s">
        <v>286</v>
      </c>
      <c r="BG96" s="129"/>
      <c r="BH96" s="129"/>
      <c r="BI96" s="129">
        <v>40</v>
      </c>
      <c r="BJ96" s="129" t="s">
        <v>286</v>
      </c>
      <c r="BK96" s="129"/>
      <c r="BL96" s="129"/>
      <c r="BM96" s="129">
        <v>40</v>
      </c>
      <c r="BN96" s="129" t="s">
        <v>286</v>
      </c>
      <c r="BO96" s="129"/>
      <c r="BP96" s="129"/>
      <c r="BQ96" s="129">
        <v>40</v>
      </c>
      <c r="BR96" s="129" t="s">
        <v>286</v>
      </c>
      <c r="BS96" s="129"/>
      <c r="BT96" s="129"/>
      <c r="BU96" s="129">
        <v>40</v>
      </c>
      <c r="BV96" s="129" t="s">
        <v>286</v>
      </c>
      <c r="BW96" s="129"/>
      <c r="BX96" s="129"/>
      <c r="BY96" s="129"/>
      <c r="BZ96" s="129"/>
      <c r="CA96" s="129"/>
      <c r="CB96" s="129"/>
      <c r="CC96" s="251">
        <v>360</v>
      </c>
      <c r="CD96" s="129"/>
      <c r="CE96" s="129"/>
      <c r="CF96" s="129"/>
      <c r="CG96" s="129"/>
      <c r="CH96" s="129"/>
      <c r="CI96" s="129"/>
      <c r="CJ96" s="129"/>
      <c r="CK96" s="129"/>
      <c r="CL96" s="129"/>
      <c r="CM96" s="129"/>
      <c r="CN96" s="129"/>
      <c r="CO96" s="129"/>
      <c r="CP96" s="129"/>
      <c r="CQ96" s="129"/>
      <c r="CR96" s="129"/>
      <c r="CS96" s="129"/>
      <c r="CT96" s="129"/>
      <c r="CU96" s="129"/>
      <c r="CV96" s="129"/>
      <c r="CW96" s="129"/>
      <c r="CX96" s="129"/>
      <c r="CY96" s="129"/>
      <c r="CZ96" s="129"/>
      <c r="DA96" s="129"/>
      <c r="DB96" s="129"/>
      <c r="DC96" s="129"/>
      <c r="DD96" s="129"/>
      <c r="DE96" s="129"/>
      <c r="DF96" s="129"/>
      <c r="DG96" s="129"/>
      <c r="DH96" s="129"/>
      <c r="DI96" s="129"/>
      <c r="DJ96" s="129"/>
      <c r="DK96" s="129"/>
      <c r="DL96" s="129"/>
      <c r="DM96" s="129"/>
      <c r="DN96" s="129"/>
      <c r="DO96" s="129"/>
      <c r="DP96" s="129"/>
      <c r="DQ96" s="129"/>
      <c r="DR96" s="129"/>
      <c r="DS96" s="129"/>
      <c r="DT96" s="129"/>
    </row>
    <row r="97" spans="1:124" ht="63" hidden="1" customHeight="1">
      <c r="A97" s="140"/>
      <c r="B97" s="321"/>
      <c r="C97" s="323"/>
      <c r="D97" s="129" t="s">
        <v>640</v>
      </c>
      <c r="E97" s="145">
        <v>7.4999999999999997E-3</v>
      </c>
      <c r="F97" s="129" t="s">
        <v>641</v>
      </c>
      <c r="G97" s="129" t="s">
        <v>642</v>
      </c>
      <c r="H97" s="129" t="s">
        <v>643</v>
      </c>
      <c r="I97" s="129" t="s">
        <v>644</v>
      </c>
      <c r="J97" s="129" t="s">
        <v>645</v>
      </c>
      <c r="K97" s="261"/>
      <c r="L97" s="261">
        <v>46387</v>
      </c>
      <c r="M97" s="129"/>
      <c r="N97" s="129" t="s">
        <v>646</v>
      </c>
      <c r="O97" s="129" t="s">
        <v>647</v>
      </c>
      <c r="P97" s="129" t="s">
        <v>111</v>
      </c>
      <c r="Q97" s="129">
        <v>0</v>
      </c>
      <c r="R97" s="129">
        <v>2025</v>
      </c>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c r="BY97" s="129"/>
      <c r="BZ97" s="129"/>
      <c r="CA97" s="129"/>
      <c r="CB97" s="129"/>
      <c r="CC97" s="251"/>
      <c r="CD97" s="129"/>
      <c r="CE97" s="129"/>
      <c r="CF97" s="129"/>
      <c r="CG97" s="129"/>
      <c r="CH97" s="129"/>
      <c r="CI97" s="129"/>
      <c r="CJ97" s="129"/>
      <c r="CK97" s="129"/>
      <c r="CL97" s="129"/>
      <c r="CM97" s="129"/>
      <c r="CN97" s="129"/>
      <c r="CO97" s="129"/>
      <c r="CP97" s="129"/>
      <c r="CQ97" s="129"/>
      <c r="CR97" s="129"/>
      <c r="CS97" s="129"/>
      <c r="CT97" s="129"/>
      <c r="CU97" s="129"/>
      <c r="CV97" s="129"/>
      <c r="CW97" s="129"/>
      <c r="CX97" s="129"/>
      <c r="CY97" s="129"/>
      <c r="CZ97" s="129"/>
      <c r="DA97" s="129"/>
      <c r="DB97" s="129"/>
      <c r="DC97" s="129"/>
      <c r="DD97" s="129"/>
      <c r="DE97" s="129"/>
      <c r="DF97" s="129"/>
      <c r="DG97" s="129"/>
      <c r="DH97" s="129"/>
      <c r="DI97" s="129"/>
      <c r="DJ97" s="129"/>
      <c r="DK97" s="129"/>
      <c r="DL97" s="129"/>
      <c r="DM97" s="129"/>
      <c r="DN97" s="129"/>
      <c r="DO97" s="129"/>
      <c r="DP97" s="129"/>
      <c r="DQ97" s="129"/>
      <c r="DR97" s="129"/>
      <c r="DS97" s="129"/>
      <c r="DT97" s="129"/>
    </row>
    <row r="98" spans="1:124" ht="63" hidden="1" customHeight="1">
      <c r="A98" s="140"/>
      <c r="B98" s="321"/>
      <c r="C98" s="323"/>
      <c r="D98" s="129" t="s">
        <v>648</v>
      </c>
      <c r="E98" s="145">
        <v>7.4999999999999997E-3</v>
      </c>
      <c r="F98" s="129" t="s">
        <v>649</v>
      </c>
      <c r="G98" s="129" t="s">
        <v>589</v>
      </c>
      <c r="H98" s="129" t="s">
        <v>650</v>
      </c>
      <c r="I98" s="129" t="s">
        <v>651</v>
      </c>
      <c r="J98" s="129" t="s">
        <v>652</v>
      </c>
      <c r="K98" s="261">
        <v>45292</v>
      </c>
      <c r="L98" s="261">
        <v>49309</v>
      </c>
      <c r="M98" s="129" t="s">
        <v>110</v>
      </c>
      <c r="N98" s="129" t="s">
        <v>653</v>
      </c>
      <c r="O98" s="129" t="s">
        <v>654</v>
      </c>
      <c r="P98" s="129" t="s">
        <v>111</v>
      </c>
      <c r="Q98" s="129">
        <v>0</v>
      </c>
      <c r="R98" s="129">
        <v>2025</v>
      </c>
      <c r="S98" s="129">
        <v>18</v>
      </c>
      <c r="T98" s="129">
        <v>27</v>
      </c>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251"/>
      <c r="CD98" s="129"/>
      <c r="CE98" s="129"/>
      <c r="CF98" s="129"/>
      <c r="CG98" s="129"/>
      <c r="CH98" s="129"/>
      <c r="CI98" s="129"/>
      <c r="CJ98" s="129">
        <v>0</v>
      </c>
      <c r="CK98" s="129"/>
      <c r="CL98" s="129"/>
      <c r="CM98" s="129"/>
      <c r="CN98" s="129"/>
      <c r="CO98" s="129"/>
      <c r="CP98" s="129"/>
      <c r="CQ98" s="129"/>
      <c r="CR98" s="129"/>
      <c r="CS98" s="129"/>
      <c r="CT98" s="129"/>
      <c r="CU98" s="129"/>
      <c r="CV98" s="129"/>
      <c r="CW98" s="129"/>
      <c r="CX98" s="129"/>
      <c r="CY98" s="129"/>
      <c r="CZ98" s="129"/>
      <c r="DA98" s="129"/>
      <c r="DB98" s="129"/>
      <c r="DC98" s="129"/>
      <c r="DD98" s="129"/>
      <c r="DE98" s="129"/>
      <c r="DF98" s="129"/>
      <c r="DG98" s="129"/>
      <c r="DH98" s="129"/>
      <c r="DI98" s="129"/>
      <c r="DJ98" s="129"/>
      <c r="DK98" s="129"/>
      <c r="DL98" s="129"/>
      <c r="DM98" s="129"/>
      <c r="DN98" s="129"/>
      <c r="DO98" s="129"/>
      <c r="DP98" s="129"/>
      <c r="DQ98" s="129"/>
      <c r="DR98" s="129"/>
      <c r="DS98" s="129"/>
      <c r="DT98" s="129"/>
    </row>
    <row r="99" spans="1:124" ht="83.25" hidden="1" customHeight="1">
      <c r="A99" s="140"/>
      <c r="B99" s="321"/>
      <c r="C99" s="323"/>
      <c r="D99" s="129" t="s">
        <v>655</v>
      </c>
      <c r="E99" s="145">
        <v>7.4999999999999997E-3</v>
      </c>
      <c r="F99" s="129" t="s">
        <v>656</v>
      </c>
      <c r="G99" s="129" t="s">
        <v>589</v>
      </c>
      <c r="H99" s="129" t="s">
        <v>657</v>
      </c>
      <c r="I99" s="129" t="s">
        <v>658</v>
      </c>
      <c r="J99" s="129" t="s">
        <v>659</v>
      </c>
      <c r="K99" s="261">
        <v>45447</v>
      </c>
      <c r="L99" s="261">
        <v>46387</v>
      </c>
      <c r="M99" s="129" t="s">
        <v>110</v>
      </c>
      <c r="N99" s="129" t="s">
        <v>660</v>
      </c>
      <c r="O99" s="129" t="s">
        <v>661</v>
      </c>
      <c r="P99" s="129" t="s">
        <v>111</v>
      </c>
      <c r="Q99" s="129">
        <v>0</v>
      </c>
      <c r="R99" s="129">
        <v>2025</v>
      </c>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c r="BY99" s="129"/>
      <c r="BZ99" s="129"/>
      <c r="CA99" s="129"/>
      <c r="CB99" s="129"/>
      <c r="CC99" s="251"/>
      <c r="CD99" s="129"/>
      <c r="CE99" s="129"/>
      <c r="CF99" s="129"/>
      <c r="CG99" s="129"/>
      <c r="CH99" s="129"/>
      <c r="CI99" s="129"/>
      <c r="CJ99" s="129">
        <v>0</v>
      </c>
      <c r="CK99" s="129"/>
      <c r="CL99" s="129"/>
      <c r="CM99" s="129"/>
      <c r="CN99" s="129"/>
      <c r="CO99" s="129"/>
      <c r="CP99" s="129"/>
      <c r="CQ99" s="129"/>
      <c r="CR99" s="129"/>
      <c r="CS99" s="129"/>
      <c r="CT99" s="129"/>
      <c r="CU99" s="129"/>
      <c r="CV99" s="129"/>
      <c r="CW99" s="129"/>
      <c r="CX99" s="129"/>
      <c r="CY99" s="129"/>
      <c r="CZ99" s="129"/>
      <c r="DA99" s="129"/>
      <c r="DB99" s="129"/>
      <c r="DC99" s="129"/>
      <c r="DD99" s="129"/>
      <c r="DE99" s="129"/>
      <c r="DF99" s="129"/>
      <c r="DG99" s="129"/>
      <c r="DH99" s="129"/>
      <c r="DI99" s="129"/>
      <c r="DJ99" s="129"/>
      <c r="DK99" s="129"/>
      <c r="DL99" s="129"/>
      <c r="DM99" s="129"/>
      <c r="DN99" s="129"/>
      <c r="DO99" s="129"/>
      <c r="DP99" s="129"/>
      <c r="DQ99" s="129"/>
      <c r="DR99" s="129"/>
      <c r="DS99" s="129"/>
      <c r="DT99" s="129"/>
    </row>
    <row r="100" spans="1:124" ht="63" hidden="1" customHeight="1">
      <c r="A100" s="140"/>
      <c r="B100" s="321"/>
      <c r="C100" s="323"/>
      <c r="D100" s="129" t="s">
        <v>662</v>
      </c>
      <c r="E100" s="145">
        <v>7.4999999999999997E-3</v>
      </c>
      <c r="F100" s="129" t="s">
        <v>663</v>
      </c>
      <c r="G100" s="129" t="s">
        <v>664</v>
      </c>
      <c r="H100" s="129" t="s">
        <v>665</v>
      </c>
      <c r="I100" s="129" t="s">
        <v>666</v>
      </c>
      <c r="J100" s="129" t="s">
        <v>667</v>
      </c>
      <c r="K100" s="261">
        <v>46023</v>
      </c>
      <c r="L100" s="261" t="s">
        <v>452</v>
      </c>
      <c r="M100" s="129" t="s">
        <v>261</v>
      </c>
      <c r="N100" s="129" t="s">
        <v>668</v>
      </c>
      <c r="O100" s="129" t="s">
        <v>669</v>
      </c>
      <c r="P100" s="129" t="s">
        <v>111</v>
      </c>
      <c r="Q100" s="129">
        <v>0</v>
      </c>
      <c r="R100" s="129">
        <v>2025</v>
      </c>
      <c r="S100" s="129">
        <v>4000</v>
      </c>
      <c r="T100" s="129">
        <v>4000</v>
      </c>
      <c r="U100" s="129">
        <v>4000</v>
      </c>
      <c r="V100" s="129">
        <v>4000</v>
      </c>
      <c r="W100" s="129">
        <v>4000</v>
      </c>
      <c r="X100" s="129">
        <v>4000</v>
      </c>
      <c r="Y100" s="129">
        <v>4000</v>
      </c>
      <c r="Z100" s="129">
        <v>4000</v>
      </c>
      <c r="AA100" s="129">
        <v>4000</v>
      </c>
      <c r="AB100" s="129">
        <v>36000</v>
      </c>
      <c r="AC100" s="129"/>
      <c r="AD100" s="129">
        <v>200</v>
      </c>
      <c r="AE100" s="129">
        <v>200</v>
      </c>
      <c r="AF100" s="129">
        <v>200</v>
      </c>
      <c r="AG100" s="129">
        <v>200</v>
      </c>
      <c r="AH100" s="129">
        <v>200</v>
      </c>
      <c r="AI100" s="129">
        <v>200</v>
      </c>
      <c r="AJ100" s="129">
        <v>200</v>
      </c>
      <c r="AK100" s="129">
        <v>200</v>
      </c>
      <c r="AL100" s="129">
        <v>200</v>
      </c>
      <c r="AM100" s="129"/>
      <c r="AN100" s="129">
        <v>1800</v>
      </c>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c r="BY100" s="129"/>
      <c r="BZ100" s="129"/>
      <c r="CA100" s="129"/>
      <c r="CB100" s="129"/>
      <c r="CC100" s="251"/>
      <c r="CD100" s="129"/>
      <c r="CE100" s="129"/>
      <c r="CF100" s="129"/>
      <c r="CG100" s="129"/>
      <c r="CH100" s="129"/>
      <c r="CI100" s="129"/>
      <c r="CJ100" s="129"/>
      <c r="CK100" s="129"/>
      <c r="CL100" s="129"/>
      <c r="CM100" s="129"/>
      <c r="CN100" s="129"/>
      <c r="CO100" s="129"/>
      <c r="CP100" s="129"/>
      <c r="CQ100" s="129"/>
      <c r="CR100" s="129"/>
      <c r="CS100" s="129"/>
      <c r="CT100" s="129"/>
      <c r="CU100" s="129"/>
      <c r="CV100" s="129"/>
      <c r="CW100" s="129"/>
      <c r="CX100" s="129"/>
      <c r="CY100" s="129"/>
      <c r="CZ100" s="129"/>
      <c r="DA100" s="129"/>
      <c r="DB100" s="129"/>
      <c r="DC100" s="129"/>
      <c r="DD100" s="129"/>
      <c r="DE100" s="129"/>
      <c r="DF100" s="129"/>
      <c r="DG100" s="129"/>
      <c r="DH100" s="129"/>
      <c r="DI100" s="129"/>
      <c r="DJ100" s="129"/>
      <c r="DK100" s="129"/>
      <c r="DL100" s="129"/>
      <c r="DM100" s="129"/>
      <c r="DN100" s="129"/>
      <c r="DO100" s="129"/>
      <c r="DP100" s="129"/>
      <c r="DQ100" s="129"/>
      <c r="DR100" s="129"/>
      <c r="DS100" s="129"/>
      <c r="DT100" s="129"/>
    </row>
    <row r="101" spans="1:124" ht="63" hidden="1" customHeight="1">
      <c r="A101" s="140"/>
      <c r="B101" s="321"/>
      <c r="C101" s="323"/>
      <c r="D101" s="129" t="s">
        <v>670</v>
      </c>
      <c r="E101" s="145">
        <v>7.4999999999999997E-3</v>
      </c>
      <c r="F101" s="129" t="s">
        <v>114</v>
      </c>
      <c r="G101" s="129" t="s">
        <v>115</v>
      </c>
      <c r="H101" s="129" t="s">
        <v>671</v>
      </c>
      <c r="I101" s="129"/>
      <c r="J101" s="129"/>
      <c r="K101" s="261"/>
      <c r="L101" s="261"/>
      <c r="M101" s="129"/>
      <c r="N101" s="129"/>
      <c r="O101" s="129"/>
      <c r="P101" s="129"/>
      <c r="Q101" s="129">
        <v>0</v>
      </c>
      <c r="R101" s="129">
        <v>2025</v>
      </c>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251"/>
      <c r="CD101" s="129"/>
      <c r="CE101" s="129"/>
      <c r="CF101" s="129"/>
      <c r="CG101" s="129"/>
      <c r="CH101" s="129"/>
      <c r="CI101" s="129"/>
      <c r="CJ101" s="129"/>
      <c r="CK101" s="129"/>
      <c r="CL101" s="129"/>
      <c r="CM101" s="129"/>
      <c r="CN101" s="129"/>
      <c r="CO101" s="129"/>
      <c r="CP101" s="129"/>
      <c r="CQ101" s="129"/>
      <c r="CR101" s="129"/>
      <c r="CS101" s="129"/>
      <c r="CT101" s="129"/>
      <c r="CU101" s="129"/>
      <c r="CV101" s="129"/>
      <c r="CW101" s="129"/>
      <c r="CX101" s="129"/>
      <c r="CY101" s="129"/>
      <c r="CZ101" s="129"/>
      <c r="DA101" s="129"/>
      <c r="DB101" s="129"/>
      <c r="DC101" s="129"/>
      <c r="DD101" s="129"/>
      <c r="DE101" s="129"/>
      <c r="DF101" s="129"/>
      <c r="DG101" s="129"/>
      <c r="DH101" s="129"/>
      <c r="DI101" s="129"/>
      <c r="DJ101" s="129"/>
      <c r="DK101" s="129"/>
      <c r="DL101" s="129"/>
      <c r="DM101" s="129"/>
      <c r="DN101" s="129"/>
      <c r="DO101" s="129"/>
      <c r="DP101" s="129"/>
      <c r="DQ101" s="129"/>
      <c r="DR101" s="129"/>
      <c r="DS101" s="129"/>
      <c r="DT101" s="129"/>
    </row>
    <row r="102" spans="1:124" ht="63" hidden="1" customHeight="1">
      <c r="A102" s="140"/>
      <c r="B102" s="321"/>
      <c r="C102" s="323"/>
      <c r="D102" s="129" t="s">
        <v>672</v>
      </c>
      <c r="E102" s="145">
        <v>7.4999999999999997E-3</v>
      </c>
      <c r="F102" s="129" t="s">
        <v>673</v>
      </c>
      <c r="G102" s="129" t="s">
        <v>664</v>
      </c>
      <c r="H102" s="129"/>
      <c r="I102" s="129"/>
      <c r="J102" s="129"/>
      <c r="K102" s="261"/>
      <c r="L102" s="261"/>
      <c r="M102" s="129"/>
      <c r="N102" s="129"/>
      <c r="O102" s="129"/>
      <c r="P102" s="129"/>
      <c r="Q102" s="129">
        <v>0</v>
      </c>
      <c r="R102" s="129">
        <v>2025</v>
      </c>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c r="BY102" s="129"/>
      <c r="BZ102" s="129"/>
      <c r="CA102" s="129"/>
      <c r="CB102" s="129"/>
      <c r="CC102" s="251"/>
      <c r="CD102" s="129"/>
      <c r="CE102" s="129"/>
      <c r="CF102" s="129"/>
      <c r="CG102" s="129"/>
      <c r="CH102" s="129"/>
      <c r="CI102" s="129"/>
      <c r="CJ102" s="129"/>
      <c r="CK102" s="129"/>
      <c r="CL102" s="129"/>
      <c r="CM102" s="129"/>
      <c r="CN102" s="129"/>
      <c r="CO102" s="129"/>
      <c r="CP102" s="129"/>
      <c r="CQ102" s="129"/>
      <c r="CR102" s="129"/>
      <c r="CS102" s="129"/>
      <c r="CT102" s="129"/>
      <c r="CU102" s="129"/>
      <c r="CV102" s="129"/>
      <c r="CW102" s="129"/>
      <c r="CX102" s="129"/>
      <c r="CY102" s="129"/>
      <c r="CZ102" s="129"/>
      <c r="DA102" s="129"/>
      <c r="DB102" s="129"/>
      <c r="DC102" s="129"/>
      <c r="DD102" s="129"/>
      <c r="DE102" s="129"/>
      <c r="DF102" s="129"/>
      <c r="DG102" s="129"/>
      <c r="DH102" s="129"/>
      <c r="DI102" s="129"/>
      <c r="DJ102" s="129"/>
      <c r="DK102" s="129"/>
      <c r="DL102" s="129"/>
      <c r="DM102" s="129"/>
      <c r="DN102" s="129"/>
      <c r="DO102" s="129"/>
      <c r="DP102" s="129"/>
      <c r="DQ102" s="129"/>
      <c r="DR102" s="129"/>
      <c r="DS102" s="129"/>
      <c r="DT102" s="129"/>
    </row>
    <row r="103" spans="1:124" ht="113.25" hidden="1" customHeight="1">
      <c r="A103" s="140"/>
      <c r="B103" s="321"/>
      <c r="C103" s="323"/>
      <c r="D103" s="129" t="s">
        <v>674</v>
      </c>
      <c r="E103" s="145">
        <v>7.4999999999999997E-3</v>
      </c>
      <c r="F103" s="129" t="s">
        <v>675</v>
      </c>
      <c r="G103" s="129" t="s">
        <v>676</v>
      </c>
      <c r="H103" s="129" t="s">
        <v>677</v>
      </c>
      <c r="I103" s="129" t="s">
        <v>678</v>
      </c>
      <c r="J103" s="129" t="s">
        <v>679</v>
      </c>
      <c r="K103" s="261">
        <v>46023</v>
      </c>
      <c r="L103" s="261" t="s">
        <v>680</v>
      </c>
      <c r="M103" s="129" t="s">
        <v>120</v>
      </c>
      <c r="N103" s="129" t="s">
        <v>681</v>
      </c>
      <c r="O103" s="129" t="s">
        <v>682</v>
      </c>
      <c r="P103" s="129" t="s">
        <v>111</v>
      </c>
      <c r="Q103" s="129">
        <v>0</v>
      </c>
      <c r="R103" s="129">
        <v>2025</v>
      </c>
      <c r="S103" s="129">
        <v>0.7</v>
      </c>
      <c r="T103" s="129">
        <v>1</v>
      </c>
      <c r="U103" s="129" t="s">
        <v>433</v>
      </c>
      <c r="V103" s="129" t="s">
        <v>433</v>
      </c>
      <c r="W103" s="129" t="s">
        <v>433</v>
      </c>
      <c r="X103" s="129" t="s">
        <v>433</v>
      </c>
      <c r="Y103" s="129" t="s">
        <v>433</v>
      </c>
      <c r="Z103" s="129" t="s">
        <v>433</v>
      </c>
      <c r="AA103" s="129" t="s">
        <v>433</v>
      </c>
      <c r="AB103" s="129" t="s">
        <v>433</v>
      </c>
      <c r="AC103" s="129">
        <v>1</v>
      </c>
      <c r="AD103" s="129" t="s">
        <v>433</v>
      </c>
      <c r="AE103" s="129" t="s">
        <v>433</v>
      </c>
      <c r="AF103" s="129" t="s">
        <v>433</v>
      </c>
      <c r="AG103" s="129" t="s">
        <v>433</v>
      </c>
      <c r="AH103" s="129" t="s">
        <v>433</v>
      </c>
      <c r="AI103" s="129" t="s">
        <v>433</v>
      </c>
      <c r="AJ103" s="129" t="s">
        <v>433</v>
      </c>
      <c r="AK103" s="129" t="s">
        <v>433</v>
      </c>
      <c r="AL103" s="129" t="s">
        <v>433</v>
      </c>
      <c r="AM103" s="129" t="s">
        <v>433</v>
      </c>
      <c r="AN103" s="129">
        <v>0</v>
      </c>
      <c r="AO103" s="129">
        <v>0</v>
      </c>
      <c r="AP103" s="129" t="s">
        <v>486</v>
      </c>
      <c r="AQ103" s="129">
        <v>0</v>
      </c>
      <c r="AR103" s="129" t="s">
        <v>486</v>
      </c>
      <c r="AS103" s="129">
        <v>0</v>
      </c>
      <c r="AT103" s="129" t="s">
        <v>486</v>
      </c>
      <c r="AU103" s="129">
        <v>0</v>
      </c>
      <c r="AV103" s="129" t="s">
        <v>486</v>
      </c>
      <c r="AW103" s="129" t="s">
        <v>433</v>
      </c>
      <c r="AX103" s="129" t="s">
        <v>433</v>
      </c>
      <c r="AY103" s="129" t="s">
        <v>433</v>
      </c>
      <c r="AZ103" s="129" t="s">
        <v>433</v>
      </c>
      <c r="BA103" s="129" t="s">
        <v>433</v>
      </c>
      <c r="BB103" s="129" t="s">
        <v>433</v>
      </c>
      <c r="BC103" s="129" t="s">
        <v>433</v>
      </c>
      <c r="BD103" s="129" t="s">
        <v>433</v>
      </c>
      <c r="BE103" s="129" t="s">
        <v>433</v>
      </c>
      <c r="BF103" s="129" t="s">
        <v>433</v>
      </c>
      <c r="BG103" s="129" t="s">
        <v>433</v>
      </c>
      <c r="BH103" s="129" t="s">
        <v>433</v>
      </c>
      <c r="BI103" s="129" t="s">
        <v>433</v>
      </c>
      <c r="BJ103" s="129" t="s">
        <v>433</v>
      </c>
      <c r="BK103" s="129" t="s">
        <v>433</v>
      </c>
      <c r="BL103" s="129" t="s">
        <v>433</v>
      </c>
      <c r="BM103" s="129" t="s">
        <v>433</v>
      </c>
      <c r="BN103" s="129" t="s">
        <v>433</v>
      </c>
      <c r="BO103" s="129" t="s">
        <v>433</v>
      </c>
      <c r="BP103" s="129" t="s">
        <v>433</v>
      </c>
      <c r="BQ103" s="129" t="s">
        <v>433</v>
      </c>
      <c r="BR103" s="129" t="s">
        <v>433</v>
      </c>
      <c r="BS103" s="129" t="s">
        <v>433</v>
      </c>
      <c r="BT103" s="129" t="s">
        <v>433</v>
      </c>
      <c r="BU103" s="129" t="s">
        <v>433</v>
      </c>
      <c r="BV103" s="129" t="s">
        <v>433</v>
      </c>
      <c r="BW103" s="129" t="s">
        <v>433</v>
      </c>
      <c r="BX103" s="129" t="s">
        <v>433</v>
      </c>
      <c r="BY103" s="129" t="s">
        <v>433</v>
      </c>
      <c r="BZ103" s="129" t="s">
        <v>433</v>
      </c>
      <c r="CA103" s="129" t="s">
        <v>433</v>
      </c>
      <c r="CB103" s="129" t="s">
        <v>433</v>
      </c>
      <c r="CC103" s="251">
        <v>0</v>
      </c>
      <c r="CD103" s="129"/>
      <c r="CE103" s="129"/>
      <c r="CF103" s="129"/>
      <c r="CG103" s="129"/>
      <c r="CH103" s="129"/>
      <c r="CI103" s="129"/>
      <c r="CJ103" s="129"/>
      <c r="CK103" s="129"/>
      <c r="CL103" s="129"/>
      <c r="CM103" s="129"/>
      <c r="CN103" s="129"/>
      <c r="CO103" s="129"/>
      <c r="CP103" s="129"/>
      <c r="CQ103" s="129"/>
      <c r="CR103" s="129"/>
      <c r="CS103" s="129"/>
      <c r="CT103" s="129"/>
      <c r="CU103" s="129"/>
      <c r="CV103" s="129"/>
      <c r="CW103" s="129"/>
      <c r="CX103" s="129"/>
      <c r="CY103" s="129"/>
      <c r="CZ103" s="129"/>
      <c r="DA103" s="129"/>
      <c r="DB103" s="129"/>
      <c r="DC103" s="129"/>
      <c r="DD103" s="129"/>
      <c r="DE103" s="129"/>
      <c r="DF103" s="129"/>
      <c r="DG103" s="129"/>
      <c r="DH103" s="129"/>
      <c r="DI103" s="129"/>
      <c r="DJ103" s="129"/>
      <c r="DK103" s="129"/>
      <c r="DL103" s="129"/>
      <c r="DM103" s="129"/>
      <c r="DN103" s="129"/>
      <c r="DO103" s="129"/>
      <c r="DP103" s="129"/>
      <c r="DQ103" s="129"/>
      <c r="DR103" s="129"/>
      <c r="DS103" s="129"/>
      <c r="DT103" s="129"/>
    </row>
    <row r="104" spans="1:124" ht="63" hidden="1" customHeight="1">
      <c r="A104" s="140"/>
      <c r="B104" s="321"/>
      <c r="C104" s="323"/>
      <c r="D104" s="129" t="s">
        <v>683</v>
      </c>
      <c r="E104" s="145">
        <v>7.4999999999999997E-3</v>
      </c>
      <c r="F104" s="129" t="s">
        <v>684</v>
      </c>
      <c r="G104" s="129" t="s">
        <v>685</v>
      </c>
      <c r="H104" s="129" t="s">
        <v>686</v>
      </c>
      <c r="I104" s="129" t="s">
        <v>687</v>
      </c>
      <c r="J104" s="129"/>
      <c r="K104" s="261">
        <v>46023</v>
      </c>
      <c r="L104" s="261" t="s">
        <v>437</v>
      </c>
      <c r="M104" s="129"/>
      <c r="N104" s="129" t="s">
        <v>688</v>
      </c>
      <c r="O104" s="129" t="s">
        <v>689</v>
      </c>
      <c r="P104" s="129" t="s">
        <v>192</v>
      </c>
      <c r="Q104" s="129">
        <v>0</v>
      </c>
      <c r="R104" s="129">
        <v>2025</v>
      </c>
      <c r="S104" s="129">
        <v>41.719000000000001</v>
      </c>
      <c r="T104" s="129">
        <v>42.97</v>
      </c>
      <c r="U104" s="129">
        <v>44.259</v>
      </c>
      <c r="V104" s="129">
        <v>45.585999999999999</v>
      </c>
      <c r="W104" s="129">
        <v>46.953000000000003</v>
      </c>
      <c r="X104" s="129">
        <v>48.360999999999997</v>
      </c>
      <c r="Y104" s="129">
        <v>49.811</v>
      </c>
      <c r="Z104" s="129">
        <v>51.305</v>
      </c>
      <c r="AA104" s="129">
        <v>52.844000000000001</v>
      </c>
      <c r="AB104" s="129">
        <v>54.429000000000002</v>
      </c>
      <c r="AC104" s="129">
        <v>56.061</v>
      </c>
      <c r="AD104" s="129">
        <v>24.954999999999998</v>
      </c>
      <c r="AE104" s="129">
        <v>25.702999999999999</v>
      </c>
      <c r="AF104" s="129">
        <v>26.474</v>
      </c>
      <c r="AG104" s="129">
        <v>27.268999999999998</v>
      </c>
      <c r="AH104" s="129">
        <v>28.087</v>
      </c>
      <c r="AI104" s="129">
        <v>28.928999999999998</v>
      </c>
      <c r="AJ104" s="129">
        <v>29.797000000000001</v>
      </c>
      <c r="AK104" s="129">
        <v>30.690999999999999</v>
      </c>
      <c r="AL104" s="129">
        <v>31.611999999999998</v>
      </c>
      <c r="AM104" s="129"/>
      <c r="AN104" s="129">
        <v>301.673</v>
      </c>
      <c r="AO104" s="129">
        <v>24.954999999999998</v>
      </c>
      <c r="AP104" s="129" t="s">
        <v>286</v>
      </c>
      <c r="AQ104" s="129"/>
      <c r="AR104" s="129"/>
      <c r="AS104" s="129">
        <v>25.702999999999999</v>
      </c>
      <c r="AT104" s="129" t="s">
        <v>286</v>
      </c>
      <c r="AU104" s="129"/>
      <c r="AV104" s="129"/>
      <c r="AW104" s="129">
        <v>26.474</v>
      </c>
      <c r="AX104" s="129" t="s">
        <v>286</v>
      </c>
      <c r="AY104" s="129"/>
      <c r="AZ104" s="129"/>
      <c r="BA104" s="129">
        <v>27.268999999999998</v>
      </c>
      <c r="BB104" s="129" t="s">
        <v>286</v>
      </c>
      <c r="BC104" s="129"/>
      <c r="BD104" s="129"/>
      <c r="BE104" s="129">
        <v>28.087</v>
      </c>
      <c r="BF104" s="129" t="s">
        <v>286</v>
      </c>
      <c r="BG104" s="129"/>
      <c r="BH104" s="129"/>
      <c r="BI104" s="129">
        <v>28.928999999999998</v>
      </c>
      <c r="BJ104" s="129" t="s">
        <v>286</v>
      </c>
      <c r="BK104" s="129"/>
      <c r="BL104" s="129"/>
      <c r="BM104" s="129">
        <v>29.797000000000001</v>
      </c>
      <c r="BN104" s="129" t="s">
        <v>286</v>
      </c>
      <c r="BO104" s="129"/>
      <c r="BP104" s="129"/>
      <c r="BQ104" s="129">
        <v>30.690999999999999</v>
      </c>
      <c r="BR104" s="129" t="s">
        <v>286</v>
      </c>
      <c r="BS104" s="129"/>
      <c r="BT104" s="129"/>
      <c r="BU104" s="129">
        <v>31.611999999999998</v>
      </c>
      <c r="BV104" s="129" t="s">
        <v>286</v>
      </c>
      <c r="BW104" s="129"/>
      <c r="BX104" s="129"/>
      <c r="BY104" s="129"/>
      <c r="BZ104" s="129"/>
      <c r="CA104" s="129"/>
      <c r="CB104" s="129"/>
      <c r="CC104" s="251">
        <v>301.673</v>
      </c>
      <c r="CD104" s="129"/>
      <c r="CE104" s="129"/>
      <c r="CF104" s="129"/>
      <c r="CG104" s="129"/>
      <c r="CH104" s="129"/>
      <c r="CI104" s="129"/>
      <c r="CJ104" s="129"/>
      <c r="CK104" s="129"/>
      <c r="CL104" s="129"/>
      <c r="CM104" s="129"/>
      <c r="CN104" s="129"/>
      <c r="CO104" s="129"/>
      <c r="CP104" s="129"/>
      <c r="CQ104" s="129"/>
      <c r="CR104" s="129"/>
      <c r="CS104" s="129"/>
      <c r="CT104" s="129"/>
      <c r="CU104" s="129"/>
      <c r="CV104" s="129"/>
      <c r="CW104" s="129"/>
      <c r="CX104" s="129"/>
      <c r="CY104" s="129"/>
      <c r="CZ104" s="129"/>
      <c r="DA104" s="129"/>
      <c r="DB104" s="129"/>
      <c r="DC104" s="129"/>
      <c r="DD104" s="129"/>
      <c r="DE104" s="129"/>
      <c r="DF104" s="129"/>
      <c r="DG104" s="129"/>
      <c r="DH104" s="129"/>
      <c r="DI104" s="129"/>
      <c r="DJ104" s="129"/>
      <c r="DK104" s="129"/>
      <c r="DL104" s="129"/>
      <c r="DM104" s="129"/>
      <c r="DN104" s="129"/>
      <c r="DO104" s="129"/>
      <c r="DP104" s="129"/>
      <c r="DQ104" s="129"/>
      <c r="DR104" s="129"/>
      <c r="DS104" s="129"/>
      <c r="DT104" s="129"/>
    </row>
    <row r="105" spans="1:124" ht="63" hidden="1" customHeight="1">
      <c r="A105" s="140"/>
      <c r="B105" s="321"/>
      <c r="C105" s="323"/>
      <c r="D105" s="129" t="s">
        <v>690</v>
      </c>
      <c r="E105" s="145">
        <v>7.4999999999999997E-3</v>
      </c>
      <c r="F105" s="129" t="s">
        <v>691</v>
      </c>
      <c r="G105" s="129" t="s">
        <v>289</v>
      </c>
      <c r="H105" s="129" t="s">
        <v>169</v>
      </c>
      <c r="I105" s="129" t="s">
        <v>170</v>
      </c>
      <c r="J105" s="129" t="s">
        <v>171</v>
      </c>
      <c r="K105" s="261">
        <v>46023</v>
      </c>
      <c r="L105" s="261">
        <v>49308</v>
      </c>
      <c r="M105" s="129" t="s">
        <v>110</v>
      </c>
      <c r="N105" s="129" t="s">
        <v>692</v>
      </c>
      <c r="O105" s="129" t="s">
        <v>244</v>
      </c>
      <c r="P105" s="129" t="s">
        <v>192</v>
      </c>
      <c r="Q105" s="129">
        <v>0</v>
      </c>
      <c r="R105" s="129">
        <v>2025</v>
      </c>
      <c r="S105" s="129">
        <v>1</v>
      </c>
      <c r="T105" s="129">
        <v>1</v>
      </c>
      <c r="U105" s="129">
        <v>1</v>
      </c>
      <c r="V105" s="129">
        <v>1</v>
      </c>
      <c r="W105" s="129">
        <v>1</v>
      </c>
      <c r="X105" s="129">
        <v>1</v>
      </c>
      <c r="Y105" s="129">
        <v>1</v>
      </c>
      <c r="Z105" s="129">
        <v>1</v>
      </c>
      <c r="AA105" s="129">
        <v>1</v>
      </c>
      <c r="AB105" s="129">
        <v>1</v>
      </c>
      <c r="AC105" s="129">
        <v>1</v>
      </c>
      <c r="AD105" s="129">
        <v>19491</v>
      </c>
      <c r="AE105" s="129">
        <v>20076</v>
      </c>
      <c r="AF105" s="129">
        <v>20678</v>
      </c>
      <c r="AG105" s="129">
        <v>21298</v>
      </c>
      <c r="AH105" s="129">
        <v>21937</v>
      </c>
      <c r="AI105" s="129">
        <v>22595</v>
      </c>
      <c r="AJ105" s="129">
        <v>23273</v>
      </c>
      <c r="AK105" s="129">
        <v>23972</v>
      </c>
      <c r="AL105" s="129">
        <v>24691</v>
      </c>
      <c r="AM105" s="129"/>
      <c r="AN105" s="129">
        <f>SUM(AD105:AL105)</f>
        <v>198011</v>
      </c>
      <c r="AO105" s="129">
        <v>19491</v>
      </c>
      <c r="AP105" s="129" t="s">
        <v>286</v>
      </c>
      <c r="AQ105" s="129"/>
      <c r="AR105" s="129"/>
      <c r="AS105" s="129">
        <v>20076</v>
      </c>
      <c r="AT105" s="129" t="s">
        <v>286</v>
      </c>
      <c r="AU105" s="129"/>
      <c r="AV105" s="129"/>
      <c r="AW105" s="129">
        <v>20678</v>
      </c>
      <c r="AX105" s="129" t="s">
        <v>286</v>
      </c>
      <c r="AY105" s="129"/>
      <c r="AZ105" s="129"/>
      <c r="BA105" s="129">
        <v>21298</v>
      </c>
      <c r="BB105" s="129" t="s">
        <v>286</v>
      </c>
      <c r="BC105" s="129"/>
      <c r="BD105" s="129"/>
      <c r="BE105" s="129">
        <v>21937</v>
      </c>
      <c r="BF105" s="129" t="s">
        <v>286</v>
      </c>
      <c r="BG105" s="129"/>
      <c r="BH105" s="129"/>
      <c r="BI105" s="129">
        <v>22595</v>
      </c>
      <c r="BJ105" s="129" t="s">
        <v>286</v>
      </c>
      <c r="BK105" s="129"/>
      <c r="BL105" s="129"/>
      <c r="BM105" s="129">
        <v>23273</v>
      </c>
      <c r="BN105" s="129" t="s">
        <v>286</v>
      </c>
      <c r="BO105" s="129"/>
      <c r="BP105" s="129"/>
      <c r="BQ105" s="129">
        <v>23972</v>
      </c>
      <c r="BR105" s="129" t="s">
        <v>286</v>
      </c>
      <c r="BS105" s="129"/>
      <c r="BT105" s="129"/>
      <c r="BU105" s="129">
        <v>24691</v>
      </c>
      <c r="BV105" s="129" t="s">
        <v>286</v>
      </c>
      <c r="BW105" s="129"/>
      <c r="BX105" s="129"/>
      <c r="BY105" s="129"/>
      <c r="BZ105" s="129"/>
      <c r="CA105" s="129"/>
      <c r="CB105" s="129"/>
      <c r="CC105" s="251">
        <v>198011</v>
      </c>
      <c r="CD105" s="129"/>
      <c r="CE105" s="129"/>
      <c r="CF105" s="129"/>
      <c r="CG105" s="129"/>
      <c r="CH105" s="129"/>
      <c r="CI105" s="129"/>
      <c r="CJ105" s="129"/>
      <c r="CK105" s="129"/>
      <c r="CL105" s="129"/>
      <c r="CM105" s="129"/>
      <c r="CN105" s="129"/>
      <c r="CO105" s="129"/>
      <c r="CP105" s="129"/>
      <c r="CQ105" s="129"/>
      <c r="CR105" s="129"/>
      <c r="CS105" s="129"/>
      <c r="CT105" s="129"/>
      <c r="CU105" s="129"/>
      <c r="CV105" s="129"/>
      <c r="CW105" s="129"/>
      <c r="CX105" s="129"/>
      <c r="CY105" s="129"/>
      <c r="CZ105" s="129"/>
      <c r="DA105" s="129"/>
      <c r="DB105" s="129"/>
      <c r="DC105" s="129"/>
      <c r="DD105" s="129"/>
      <c r="DE105" s="129"/>
      <c r="DF105" s="129"/>
      <c r="DG105" s="129"/>
      <c r="DH105" s="129"/>
      <c r="DI105" s="129"/>
      <c r="DJ105" s="129"/>
      <c r="DK105" s="129"/>
      <c r="DL105" s="129"/>
      <c r="DM105" s="129"/>
      <c r="DN105" s="129"/>
      <c r="DO105" s="129"/>
      <c r="DP105" s="129"/>
      <c r="DQ105" s="129"/>
      <c r="DR105" s="129"/>
      <c r="DS105" s="129"/>
      <c r="DT105" s="129"/>
    </row>
    <row r="106" spans="1:124" ht="63" hidden="1" customHeight="1">
      <c r="A106" s="140"/>
      <c r="B106" s="321"/>
      <c r="C106" s="323"/>
      <c r="D106" s="129" t="s">
        <v>693</v>
      </c>
      <c r="E106" s="145">
        <v>7.4999999999999997E-3</v>
      </c>
      <c r="F106" s="129" t="s">
        <v>694</v>
      </c>
      <c r="G106" s="129" t="s">
        <v>589</v>
      </c>
      <c r="H106" s="129" t="s">
        <v>650</v>
      </c>
      <c r="I106" s="129" t="s">
        <v>651</v>
      </c>
      <c r="J106" s="129" t="s">
        <v>652</v>
      </c>
      <c r="K106" s="261">
        <v>46023</v>
      </c>
      <c r="L106" s="261">
        <v>47848</v>
      </c>
      <c r="M106" s="129" t="s">
        <v>110</v>
      </c>
      <c r="N106" s="129" t="s">
        <v>695</v>
      </c>
      <c r="O106" s="129" t="s">
        <v>696</v>
      </c>
      <c r="P106" s="129" t="s">
        <v>111</v>
      </c>
      <c r="Q106" s="129">
        <v>0</v>
      </c>
      <c r="R106" s="129">
        <v>2025</v>
      </c>
      <c r="S106" s="129"/>
      <c r="T106" s="129"/>
      <c r="U106" s="129">
        <v>1</v>
      </c>
      <c r="V106" s="129">
        <v>1</v>
      </c>
      <c r="W106" s="129">
        <v>1</v>
      </c>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29"/>
      <c r="BR106" s="129"/>
      <c r="BS106" s="129"/>
      <c r="BT106" s="129"/>
      <c r="BU106" s="129"/>
      <c r="BV106" s="129"/>
      <c r="BW106" s="129"/>
      <c r="BX106" s="129"/>
      <c r="BY106" s="129"/>
      <c r="BZ106" s="129"/>
      <c r="CA106" s="129"/>
      <c r="CB106" s="129"/>
      <c r="CC106" s="251"/>
      <c r="CD106" s="129"/>
      <c r="CE106" s="129"/>
      <c r="CF106" s="129"/>
      <c r="CG106" s="129"/>
      <c r="CH106" s="129"/>
      <c r="CI106" s="129"/>
      <c r="CJ106" s="129"/>
      <c r="CK106" s="129"/>
      <c r="CL106" s="129"/>
      <c r="CM106" s="129"/>
      <c r="CN106" s="129"/>
      <c r="CO106" s="129"/>
      <c r="CP106" s="129"/>
      <c r="CQ106" s="129"/>
      <c r="CR106" s="129"/>
      <c r="CS106" s="129"/>
      <c r="CT106" s="129"/>
      <c r="CU106" s="129"/>
      <c r="CV106" s="129"/>
      <c r="CW106" s="129"/>
      <c r="CX106" s="129"/>
      <c r="CY106" s="129"/>
      <c r="CZ106" s="129"/>
      <c r="DA106" s="129"/>
      <c r="DB106" s="129"/>
      <c r="DC106" s="129"/>
      <c r="DD106" s="129"/>
      <c r="DE106" s="129"/>
      <c r="DF106" s="129"/>
      <c r="DG106" s="129"/>
      <c r="DH106" s="129"/>
      <c r="DI106" s="129"/>
      <c r="DJ106" s="129"/>
      <c r="DK106" s="129"/>
      <c r="DL106" s="129"/>
      <c r="DM106" s="129"/>
      <c r="DN106" s="129"/>
      <c r="DO106" s="129"/>
      <c r="DP106" s="129"/>
      <c r="DQ106" s="129"/>
      <c r="DR106" s="129"/>
      <c r="DS106" s="129"/>
      <c r="DT106" s="129"/>
    </row>
    <row r="107" spans="1:124" ht="63" hidden="1" customHeight="1">
      <c r="A107" s="140"/>
      <c r="B107" s="321"/>
      <c r="C107" s="323"/>
      <c r="D107" s="277" t="s">
        <v>697</v>
      </c>
      <c r="E107" s="278">
        <v>7.4999999999999997E-3</v>
      </c>
      <c r="F107" s="277" t="s">
        <v>114</v>
      </c>
      <c r="G107" s="277" t="s">
        <v>529</v>
      </c>
      <c r="H107" s="277" t="s">
        <v>698</v>
      </c>
      <c r="I107" s="277" t="s">
        <v>699</v>
      </c>
      <c r="J107" s="277" t="s">
        <v>700</v>
      </c>
      <c r="K107" s="279">
        <v>48000</v>
      </c>
      <c r="L107" s="279">
        <v>49461</v>
      </c>
      <c r="M107" s="277" t="s">
        <v>261</v>
      </c>
      <c r="N107" s="277" t="s">
        <v>701</v>
      </c>
      <c r="O107" s="277" t="s">
        <v>702</v>
      </c>
      <c r="P107" s="277" t="s">
        <v>111</v>
      </c>
      <c r="Q107" s="277">
        <v>0</v>
      </c>
      <c r="R107" s="277">
        <v>2025</v>
      </c>
      <c r="S107" s="277"/>
      <c r="T107" s="277"/>
      <c r="U107" s="277"/>
      <c r="V107" s="277"/>
      <c r="W107" s="277">
        <v>1</v>
      </c>
      <c r="X107" s="277">
        <v>1</v>
      </c>
      <c r="Y107" s="277">
        <v>1</v>
      </c>
      <c r="Z107" s="277">
        <v>1</v>
      </c>
      <c r="AA107" s="277">
        <v>1</v>
      </c>
      <c r="AB107" s="277"/>
      <c r="AC107" s="277">
        <v>5</v>
      </c>
      <c r="AD107" s="277"/>
      <c r="AE107" s="277"/>
      <c r="AF107" s="277"/>
      <c r="AG107" s="277"/>
      <c r="AH107" s="277"/>
      <c r="AI107" s="277"/>
      <c r="AJ107" s="277"/>
      <c r="AK107" s="277"/>
      <c r="AL107" s="277"/>
      <c r="AM107" s="277"/>
      <c r="AN107" s="277"/>
      <c r="AO107" s="277"/>
      <c r="AP107" s="277"/>
      <c r="AQ107" s="277"/>
      <c r="AR107" s="277"/>
      <c r="AS107" s="277"/>
      <c r="AT107" s="277"/>
      <c r="AU107" s="277"/>
      <c r="AV107" s="277"/>
      <c r="AW107" s="277"/>
      <c r="AX107" s="277"/>
      <c r="AY107" s="277"/>
      <c r="AZ107" s="277"/>
      <c r="BA107" s="277"/>
      <c r="BB107" s="277"/>
      <c r="BC107" s="277"/>
      <c r="BD107" s="277"/>
      <c r="BE107" s="277"/>
      <c r="BF107" s="277"/>
      <c r="BG107" s="277"/>
      <c r="BH107" s="277"/>
      <c r="BI107" s="277"/>
      <c r="BJ107" s="277"/>
      <c r="BK107" s="277"/>
      <c r="BL107" s="277"/>
      <c r="BM107" s="277"/>
      <c r="BN107" s="277"/>
      <c r="BO107" s="277"/>
      <c r="BP107" s="277"/>
      <c r="BQ107" s="277"/>
      <c r="BR107" s="277"/>
      <c r="BS107" s="277"/>
      <c r="BT107" s="277"/>
      <c r="BU107" s="277"/>
      <c r="BV107" s="277"/>
      <c r="BW107" s="277"/>
      <c r="BX107" s="277"/>
      <c r="BY107" s="277"/>
      <c r="BZ107" s="277"/>
      <c r="CA107" s="277"/>
      <c r="CB107" s="277"/>
      <c r="CC107" s="280"/>
      <c r="CD107" s="129"/>
      <c r="CE107" s="129"/>
      <c r="CF107" s="129"/>
      <c r="CG107" s="129"/>
      <c r="CH107" s="129"/>
      <c r="CI107" s="129"/>
      <c r="CJ107" s="129"/>
      <c r="CK107" s="129"/>
      <c r="CL107" s="129"/>
      <c r="CM107" s="129"/>
      <c r="CN107" s="129"/>
      <c r="CO107" s="129"/>
      <c r="CP107" s="129"/>
      <c r="CQ107" s="129"/>
      <c r="CR107" s="129"/>
      <c r="CS107" s="129"/>
      <c r="CT107" s="129"/>
      <c r="CU107" s="129"/>
      <c r="CV107" s="129"/>
      <c r="CW107" s="129"/>
      <c r="CX107" s="129"/>
      <c r="CY107" s="129"/>
      <c r="CZ107" s="129"/>
      <c r="DA107" s="129"/>
      <c r="DB107" s="129"/>
      <c r="DC107" s="129"/>
      <c r="DD107" s="129"/>
      <c r="DE107" s="129"/>
      <c r="DF107" s="129"/>
      <c r="DG107" s="129"/>
      <c r="DH107" s="129"/>
      <c r="DI107" s="129"/>
      <c r="DJ107" s="129"/>
      <c r="DK107" s="129"/>
      <c r="DL107" s="129"/>
      <c r="DM107" s="129"/>
      <c r="DN107" s="129"/>
      <c r="DO107" s="129"/>
      <c r="DP107" s="129"/>
      <c r="DQ107" s="129"/>
      <c r="DR107" s="129"/>
      <c r="DS107" s="129"/>
      <c r="DT107" s="129"/>
    </row>
    <row r="108" spans="1:124" ht="63" hidden="1" customHeight="1">
      <c r="A108" s="140"/>
      <c r="B108" s="321"/>
      <c r="C108" s="323"/>
      <c r="D108" s="129" t="s">
        <v>703</v>
      </c>
      <c r="E108" s="145">
        <v>7.4999999999999997E-3</v>
      </c>
      <c r="F108" s="129" t="s">
        <v>691</v>
      </c>
      <c r="G108" s="129" t="s">
        <v>564</v>
      </c>
      <c r="H108" s="129" t="s">
        <v>704</v>
      </c>
      <c r="I108" s="129" t="s">
        <v>705</v>
      </c>
      <c r="J108" s="129" t="s">
        <v>706</v>
      </c>
      <c r="K108" s="261">
        <v>46023</v>
      </c>
      <c r="L108" s="261">
        <v>47848</v>
      </c>
      <c r="M108" s="129"/>
      <c r="N108" s="129" t="s">
        <v>707</v>
      </c>
      <c r="O108" s="129" t="s">
        <v>708</v>
      </c>
      <c r="P108" s="129" t="s">
        <v>111</v>
      </c>
      <c r="Q108" s="129">
        <v>0</v>
      </c>
      <c r="R108" s="129">
        <v>2025</v>
      </c>
      <c r="S108" s="129">
        <v>0.1</v>
      </c>
      <c r="T108" s="129">
        <v>0.3</v>
      </c>
      <c r="U108" s="129">
        <v>0.5</v>
      </c>
      <c r="V108" s="129">
        <v>0.7</v>
      </c>
      <c r="W108" s="129">
        <v>1</v>
      </c>
      <c r="X108" s="129"/>
      <c r="Y108" s="129"/>
      <c r="Z108" s="129"/>
      <c r="AA108" s="129"/>
      <c r="AB108" s="129"/>
      <c r="AC108" s="129"/>
      <c r="AD108" s="129">
        <v>120000000</v>
      </c>
      <c r="AE108" s="129">
        <v>123600000</v>
      </c>
      <c r="AF108" s="129">
        <v>127308000</v>
      </c>
      <c r="AG108" s="129">
        <v>131127240</v>
      </c>
      <c r="AH108" s="129">
        <v>135061057.20000002</v>
      </c>
      <c r="AI108" s="129"/>
      <c r="AJ108" s="129"/>
      <c r="AK108" s="129"/>
      <c r="AL108" s="129"/>
      <c r="AM108" s="129"/>
      <c r="AN108" s="129">
        <f>+AD108+AE108+AF108+AG108+AH108</f>
        <v>637096297.20000005</v>
      </c>
      <c r="AO108" s="129">
        <f>+AD108</f>
        <v>120000000</v>
      </c>
      <c r="AP108" s="129" t="s">
        <v>135</v>
      </c>
      <c r="AQ108" s="129"/>
      <c r="AR108" s="129"/>
      <c r="AS108" s="129">
        <v>123600000</v>
      </c>
      <c r="AT108" s="129" t="s">
        <v>135</v>
      </c>
      <c r="AU108" s="129"/>
      <c r="AV108" s="129"/>
      <c r="AW108" s="129">
        <v>127308000</v>
      </c>
      <c r="AX108" s="129" t="s">
        <v>135</v>
      </c>
      <c r="AY108" s="129"/>
      <c r="AZ108" s="129"/>
      <c r="BA108" s="129">
        <v>131127240</v>
      </c>
      <c r="BB108" s="129" t="s">
        <v>135</v>
      </c>
      <c r="BC108" s="129"/>
      <c r="BD108" s="129"/>
      <c r="BE108" s="129">
        <v>135061057.20000002</v>
      </c>
      <c r="BF108" s="129" t="s">
        <v>135</v>
      </c>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251"/>
      <c r="CD108" s="129"/>
      <c r="CE108" s="129"/>
      <c r="CF108" s="129"/>
      <c r="CG108" s="129"/>
      <c r="CH108" s="129"/>
      <c r="CI108" s="129"/>
      <c r="CJ108" s="129"/>
      <c r="CK108" s="129"/>
      <c r="CL108" s="129"/>
      <c r="CM108" s="129"/>
      <c r="CN108" s="129"/>
      <c r="CO108" s="129"/>
      <c r="CP108" s="129"/>
      <c r="CQ108" s="129"/>
      <c r="CR108" s="129"/>
      <c r="CS108" s="129"/>
      <c r="CT108" s="129"/>
      <c r="CU108" s="129"/>
      <c r="CV108" s="129"/>
      <c r="CW108" s="129"/>
      <c r="CX108" s="129"/>
      <c r="CY108" s="129"/>
      <c r="CZ108" s="129"/>
      <c r="DA108" s="129"/>
      <c r="DB108" s="129"/>
      <c r="DC108" s="129"/>
      <c r="DD108" s="129"/>
      <c r="DE108" s="129"/>
      <c r="DF108" s="129"/>
      <c r="DG108" s="129"/>
      <c r="DH108" s="129"/>
      <c r="DI108" s="129"/>
      <c r="DJ108" s="129"/>
      <c r="DK108" s="129"/>
      <c r="DL108" s="129"/>
      <c r="DM108" s="129"/>
      <c r="DN108" s="129"/>
      <c r="DO108" s="129"/>
      <c r="DP108" s="129"/>
      <c r="DQ108" s="129"/>
      <c r="DR108" s="129"/>
      <c r="DS108" s="129"/>
      <c r="DT108" s="129"/>
    </row>
    <row r="109" spans="1:124" ht="63" hidden="1" customHeight="1">
      <c r="A109" s="140"/>
      <c r="B109" s="321"/>
      <c r="C109" s="323"/>
      <c r="D109" s="129" t="s">
        <v>709</v>
      </c>
      <c r="E109" s="145">
        <v>7.4999999999999997E-3</v>
      </c>
      <c r="F109" s="129" t="s">
        <v>710</v>
      </c>
      <c r="G109" s="129" t="s">
        <v>289</v>
      </c>
      <c r="H109" s="129" t="s">
        <v>169</v>
      </c>
      <c r="I109" s="129" t="s">
        <v>170</v>
      </c>
      <c r="J109" s="129" t="s">
        <v>171</v>
      </c>
      <c r="K109" s="261">
        <v>46023</v>
      </c>
      <c r="L109" s="261">
        <v>49673</v>
      </c>
      <c r="M109" s="129" t="s">
        <v>110</v>
      </c>
      <c r="N109" s="129" t="s">
        <v>711</v>
      </c>
      <c r="O109" s="129" t="s">
        <v>244</v>
      </c>
      <c r="P109" s="129" t="s">
        <v>111</v>
      </c>
      <c r="Q109" s="129">
        <v>0</v>
      </c>
      <c r="R109" s="129">
        <v>2025</v>
      </c>
      <c r="S109" s="129">
        <v>1</v>
      </c>
      <c r="T109" s="129">
        <v>1</v>
      </c>
      <c r="U109" s="129">
        <v>1</v>
      </c>
      <c r="V109" s="129">
        <v>1</v>
      </c>
      <c r="W109" s="129">
        <v>1</v>
      </c>
      <c r="X109" s="129">
        <v>1</v>
      </c>
      <c r="Y109" s="129">
        <v>1</v>
      </c>
      <c r="Z109" s="129">
        <v>1</v>
      </c>
      <c r="AA109" s="129">
        <v>1</v>
      </c>
      <c r="AB109" s="129">
        <v>1</v>
      </c>
      <c r="AC109" s="129">
        <v>1</v>
      </c>
      <c r="AD109" s="129">
        <v>16613</v>
      </c>
      <c r="AE109" s="129">
        <v>19491</v>
      </c>
      <c r="AF109" s="129">
        <v>20076</v>
      </c>
      <c r="AG109" s="129">
        <v>20678</v>
      </c>
      <c r="AH109" s="129">
        <v>21298</v>
      </c>
      <c r="AI109" s="129">
        <v>21937</v>
      </c>
      <c r="AJ109" s="129">
        <v>22595</v>
      </c>
      <c r="AK109" s="129">
        <v>23273</v>
      </c>
      <c r="AL109" s="129">
        <v>23972</v>
      </c>
      <c r="AM109" s="129">
        <v>24691</v>
      </c>
      <c r="AN109" s="129">
        <v>380920</v>
      </c>
      <c r="AO109" s="129">
        <v>16613</v>
      </c>
      <c r="AP109" s="129" t="s">
        <v>135</v>
      </c>
      <c r="AQ109" s="129"/>
      <c r="AR109" s="129"/>
      <c r="AS109" s="129">
        <v>19491</v>
      </c>
      <c r="AT109" s="129" t="s">
        <v>135</v>
      </c>
      <c r="AU109" s="129"/>
      <c r="AV109" s="129"/>
      <c r="AW109" s="129">
        <v>20076</v>
      </c>
      <c r="AX109" s="129" t="s">
        <v>135</v>
      </c>
      <c r="AY109" s="129"/>
      <c r="AZ109" s="129"/>
      <c r="BA109" s="129">
        <v>20678</v>
      </c>
      <c r="BB109" s="129" t="s">
        <v>135</v>
      </c>
      <c r="BC109" s="129"/>
      <c r="BD109" s="129"/>
      <c r="BE109" s="129">
        <v>21298</v>
      </c>
      <c r="BF109" s="129" t="s">
        <v>135</v>
      </c>
      <c r="BG109" s="129"/>
      <c r="BH109" s="129"/>
      <c r="BI109" s="129">
        <v>21937</v>
      </c>
      <c r="BJ109" s="129" t="s">
        <v>135</v>
      </c>
      <c r="BK109" s="129"/>
      <c r="BL109" s="129"/>
      <c r="BM109" s="129">
        <v>22595</v>
      </c>
      <c r="BN109" s="129" t="s">
        <v>135</v>
      </c>
      <c r="BO109" s="129"/>
      <c r="BP109" s="129"/>
      <c r="BQ109" s="129">
        <v>23273</v>
      </c>
      <c r="BR109" s="129" t="s">
        <v>135</v>
      </c>
      <c r="BS109" s="129"/>
      <c r="BT109" s="129"/>
      <c r="BU109" s="129">
        <v>23972</v>
      </c>
      <c r="BV109" s="129" t="s">
        <v>135</v>
      </c>
      <c r="BW109" s="129"/>
      <c r="BX109" s="129"/>
      <c r="BY109" s="129">
        <v>24691</v>
      </c>
      <c r="BZ109" s="129" t="s">
        <v>135</v>
      </c>
      <c r="CA109" s="129"/>
      <c r="CB109" s="129"/>
      <c r="CC109" s="251">
        <v>380920</v>
      </c>
      <c r="CD109" s="129"/>
      <c r="CE109" s="129"/>
      <c r="CF109" s="129"/>
      <c r="CG109" s="129"/>
      <c r="CH109" s="129"/>
      <c r="CI109" s="129"/>
      <c r="CJ109" s="129"/>
      <c r="CK109" s="129"/>
      <c r="CL109" s="129"/>
      <c r="CM109" s="129"/>
      <c r="CN109" s="129"/>
      <c r="CO109" s="129"/>
      <c r="CP109" s="129"/>
      <c r="CQ109" s="129"/>
      <c r="CR109" s="129"/>
      <c r="CS109" s="129"/>
      <c r="CT109" s="129"/>
      <c r="CU109" s="129"/>
      <c r="CV109" s="129"/>
      <c r="CW109" s="129"/>
      <c r="CX109" s="129"/>
      <c r="CY109" s="129"/>
      <c r="CZ109" s="129"/>
      <c r="DA109" s="129"/>
      <c r="DB109" s="129"/>
      <c r="DC109" s="129"/>
      <c r="DD109" s="129"/>
      <c r="DE109" s="129"/>
      <c r="DF109" s="129"/>
      <c r="DG109" s="129"/>
      <c r="DH109" s="129"/>
      <c r="DI109" s="129"/>
      <c r="DJ109" s="129"/>
      <c r="DK109" s="129"/>
      <c r="DL109" s="129"/>
      <c r="DM109" s="129"/>
      <c r="DN109" s="129"/>
      <c r="DO109" s="129"/>
      <c r="DP109" s="129"/>
      <c r="DQ109" s="129"/>
      <c r="DR109" s="129"/>
      <c r="DS109" s="129"/>
      <c r="DT109" s="129"/>
    </row>
    <row r="110" spans="1:124" ht="63" hidden="1" customHeight="1">
      <c r="A110" s="140"/>
      <c r="B110" s="321"/>
      <c r="C110" s="323"/>
      <c r="D110" s="129" t="s">
        <v>712</v>
      </c>
      <c r="E110" s="145">
        <v>7.4999999999999997E-3</v>
      </c>
      <c r="F110" s="129" t="s">
        <v>713</v>
      </c>
      <c r="G110" s="129" t="s">
        <v>664</v>
      </c>
      <c r="H110" s="129" t="s">
        <v>714</v>
      </c>
      <c r="I110" s="129" t="s">
        <v>715</v>
      </c>
      <c r="J110" s="129" t="s">
        <v>716</v>
      </c>
      <c r="K110" s="261">
        <v>45658</v>
      </c>
      <c r="L110" s="261">
        <v>46387</v>
      </c>
      <c r="M110" s="129" t="s">
        <v>110</v>
      </c>
      <c r="N110" s="129" t="s">
        <v>717</v>
      </c>
      <c r="O110" s="129" t="s">
        <v>718</v>
      </c>
      <c r="P110" s="129" t="s">
        <v>111</v>
      </c>
      <c r="Q110" s="129">
        <v>0</v>
      </c>
      <c r="R110" s="129">
        <v>2025</v>
      </c>
      <c r="S110" s="129">
        <v>41420</v>
      </c>
      <c r="T110" s="129">
        <v>41420</v>
      </c>
      <c r="U110" s="129">
        <v>41420</v>
      </c>
      <c r="V110" s="129">
        <v>41420</v>
      </c>
      <c r="W110" s="129">
        <v>41420</v>
      </c>
      <c r="X110" s="129">
        <v>41420</v>
      </c>
      <c r="Y110" s="129">
        <v>41420</v>
      </c>
      <c r="Z110" s="129">
        <v>41420</v>
      </c>
      <c r="AA110" s="129">
        <v>41420</v>
      </c>
      <c r="AB110" s="129">
        <v>41420</v>
      </c>
      <c r="AC110" s="129">
        <v>38131</v>
      </c>
      <c r="AD110" s="129">
        <v>35</v>
      </c>
      <c r="AE110" s="129">
        <v>11</v>
      </c>
      <c r="AF110" s="129">
        <v>35</v>
      </c>
      <c r="AG110" s="129">
        <v>35</v>
      </c>
      <c r="AH110" s="129">
        <v>35</v>
      </c>
      <c r="AI110" s="129">
        <v>35</v>
      </c>
      <c r="AJ110" s="129">
        <v>35</v>
      </c>
      <c r="AK110" s="129">
        <v>35</v>
      </c>
      <c r="AL110" s="129">
        <v>35</v>
      </c>
      <c r="AM110" s="129">
        <v>35</v>
      </c>
      <c r="AN110" s="129">
        <v>327</v>
      </c>
      <c r="AO110" s="129">
        <v>35</v>
      </c>
      <c r="AP110" s="129" t="s">
        <v>286</v>
      </c>
      <c r="AQ110" s="129"/>
      <c r="AR110" s="129"/>
      <c r="AS110" s="129">
        <v>11</v>
      </c>
      <c r="AT110" s="129" t="s">
        <v>286</v>
      </c>
      <c r="AU110" s="129"/>
      <c r="AV110" s="129"/>
      <c r="AW110" s="129">
        <v>35</v>
      </c>
      <c r="AX110" s="129" t="s">
        <v>286</v>
      </c>
      <c r="AY110" s="129"/>
      <c r="AZ110" s="129"/>
      <c r="BA110" s="129">
        <v>35</v>
      </c>
      <c r="BB110" s="129" t="s">
        <v>286</v>
      </c>
      <c r="BC110" s="129"/>
      <c r="BD110" s="129"/>
      <c r="BE110" s="129">
        <v>35</v>
      </c>
      <c r="BF110" s="129" t="s">
        <v>286</v>
      </c>
      <c r="BG110" s="129"/>
      <c r="BH110" s="129"/>
      <c r="BI110" s="129">
        <v>35</v>
      </c>
      <c r="BJ110" s="129" t="s">
        <v>286</v>
      </c>
      <c r="BK110" s="129"/>
      <c r="BL110" s="129"/>
      <c r="BM110" s="129">
        <v>35</v>
      </c>
      <c r="BN110" s="129" t="s">
        <v>286</v>
      </c>
      <c r="BO110" s="129"/>
      <c r="BP110" s="129"/>
      <c r="BQ110" s="129">
        <v>35</v>
      </c>
      <c r="BR110" s="129" t="s">
        <v>286</v>
      </c>
      <c r="BS110" s="129"/>
      <c r="BT110" s="129"/>
      <c r="BU110" s="129">
        <v>35</v>
      </c>
      <c r="BV110" s="129" t="s">
        <v>286</v>
      </c>
      <c r="BW110" s="129"/>
      <c r="BX110" s="129"/>
      <c r="BY110" s="129">
        <v>35</v>
      </c>
      <c r="BZ110" s="129" t="s">
        <v>286</v>
      </c>
      <c r="CA110" s="129"/>
      <c r="CB110" s="129"/>
      <c r="CC110" s="251">
        <v>326</v>
      </c>
      <c r="CD110" s="129"/>
      <c r="CE110" s="129"/>
      <c r="CF110" s="129"/>
      <c r="CG110" s="129"/>
      <c r="CH110" s="129"/>
      <c r="CI110" s="129"/>
      <c r="CJ110" s="129"/>
      <c r="CK110" s="129"/>
      <c r="CL110" s="129"/>
      <c r="CM110" s="129"/>
      <c r="CN110" s="129"/>
      <c r="CO110" s="129"/>
      <c r="CP110" s="129"/>
      <c r="CQ110" s="129"/>
      <c r="CR110" s="129"/>
      <c r="CS110" s="129"/>
      <c r="CT110" s="129"/>
      <c r="CU110" s="129"/>
      <c r="CV110" s="129"/>
      <c r="CW110" s="129"/>
      <c r="CX110" s="129"/>
      <c r="CY110" s="129"/>
      <c r="CZ110" s="129"/>
      <c r="DA110" s="129"/>
      <c r="DB110" s="129"/>
      <c r="DC110" s="129"/>
      <c r="DD110" s="129"/>
      <c r="DE110" s="129"/>
      <c r="DF110" s="129"/>
      <c r="DG110" s="129"/>
      <c r="DH110" s="129"/>
      <c r="DI110" s="129"/>
      <c r="DJ110" s="129"/>
      <c r="DK110" s="129"/>
      <c r="DL110" s="129"/>
      <c r="DM110" s="129"/>
      <c r="DN110" s="129"/>
      <c r="DO110" s="129"/>
      <c r="DP110" s="129"/>
      <c r="DQ110" s="129"/>
      <c r="DR110" s="129"/>
      <c r="DS110" s="129"/>
      <c r="DT110" s="129"/>
    </row>
    <row r="111" spans="1:124" ht="63" hidden="1" customHeight="1">
      <c r="A111" s="140"/>
      <c r="B111" s="321"/>
      <c r="C111" s="323"/>
      <c r="D111" s="129" t="s">
        <v>719</v>
      </c>
      <c r="E111" s="145">
        <v>7.4999999999999997E-3</v>
      </c>
      <c r="F111" s="129" t="s">
        <v>114</v>
      </c>
      <c r="G111" s="129" t="s">
        <v>564</v>
      </c>
      <c r="H111" s="129" t="s">
        <v>704</v>
      </c>
      <c r="I111" s="129" t="s">
        <v>705</v>
      </c>
      <c r="J111" s="129" t="s">
        <v>706</v>
      </c>
      <c r="K111" s="261">
        <v>46023</v>
      </c>
      <c r="L111" s="261">
        <v>47848</v>
      </c>
      <c r="M111" s="129"/>
      <c r="N111" s="129" t="s">
        <v>720</v>
      </c>
      <c r="O111" s="129" t="s">
        <v>721</v>
      </c>
      <c r="P111" s="129" t="s">
        <v>111</v>
      </c>
      <c r="Q111" s="129">
        <v>0</v>
      </c>
      <c r="R111" s="129">
        <v>2025</v>
      </c>
      <c r="S111" s="129">
        <v>0.2</v>
      </c>
      <c r="T111" s="129">
        <v>0.4</v>
      </c>
      <c r="U111" s="129">
        <v>0.6</v>
      </c>
      <c r="V111" s="129">
        <v>0.8</v>
      </c>
      <c r="W111" s="129">
        <v>1</v>
      </c>
      <c r="X111" s="129"/>
      <c r="Y111" s="129"/>
      <c r="Z111" s="129"/>
      <c r="AA111" s="129"/>
      <c r="AB111" s="129"/>
      <c r="AC111" s="129"/>
      <c r="AD111" s="129">
        <v>120000000</v>
      </c>
      <c r="AE111" s="129">
        <v>123600000</v>
      </c>
      <c r="AF111" s="129">
        <v>127308000</v>
      </c>
      <c r="AG111" s="129">
        <v>131127240</v>
      </c>
      <c r="AH111" s="129">
        <v>135061057.20000002</v>
      </c>
      <c r="AI111" s="129"/>
      <c r="AJ111" s="129"/>
      <c r="AK111" s="129"/>
      <c r="AL111" s="129"/>
      <c r="AM111" s="129"/>
      <c r="AN111" s="129">
        <f>+AD111+AE111+AF111+AG111+AH111</f>
        <v>637096297.20000005</v>
      </c>
      <c r="AO111" s="129">
        <f>+AD111</f>
        <v>120000000</v>
      </c>
      <c r="AP111" s="129" t="s">
        <v>135</v>
      </c>
      <c r="AQ111" s="129"/>
      <c r="AR111" s="129"/>
      <c r="AS111" s="129">
        <v>123600000</v>
      </c>
      <c r="AT111" s="129" t="s">
        <v>135</v>
      </c>
      <c r="AU111" s="129"/>
      <c r="AV111" s="129"/>
      <c r="AW111" s="129">
        <v>127308000</v>
      </c>
      <c r="AX111" s="129" t="s">
        <v>135</v>
      </c>
      <c r="AY111" s="129"/>
      <c r="AZ111" s="129"/>
      <c r="BA111" s="129">
        <v>131127240</v>
      </c>
      <c r="BB111" s="129" t="s">
        <v>135</v>
      </c>
      <c r="BC111" s="129"/>
      <c r="BD111" s="129"/>
      <c r="BE111" s="129">
        <v>135061057.20000002</v>
      </c>
      <c r="BF111" s="129" t="s">
        <v>135</v>
      </c>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251"/>
      <c r="CD111" s="129"/>
      <c r="CE111" s="129"/>
      <c r="CF111" s="129"/>
      <c r="CG111" s="129"/>
      <c r="CH111" s="129"/>
      <c r="CI111" s="129"/>
      <c r="CJ111" s="129"/>
      <c r="CK111" s="129"/>
      <c r="CL111" s="129"/>
      <c r="CM111" s="129"/>
      <c r="CN111" s="129"/>
      <c r="CO111" s="129"/>
      <c r="CP111" s="129"/>
      <c r="CQ111" s="129"/>
      <c r="CR111" s="129"/>
      <c r="CS111" s="129"/>
      <c r="CT111" s="129"/>
      <c r="CU111" s="129"/>
      <c r="CV111" s="129"/>
      <c r="CW111" s="129"/>
      <c r="CX111" s="129"/>
      <c r="CY111" s="129"/>
      <c r="CZ111" s="129"/>
      <c r="DA111" s="129"/>
      <c r="DB111" s="129"/>
      <c r="DC111" s="129"/>
      <c r="DD111" s="129"/>
      <c r="DE111" s="129"/>
      <c r="DF111" s="129"/>
      <c r="DG111" s="129"/>
      <c r="DH111" s="129"/>
      <c r="DI111" s="129"/>
      <c r="DJ111" s="129"/>
      <c r="DK111" s="129"/>
      <c r="DL111" s="129"/>
      <c r="DM111" s="129"/>
      <c r="DN111" s="129"/>
      <c r="DO111" s="129"/>
      <c r="DP111" s="129"/>
      <c r="DQ111" s="129"/>
      <c r="DR111" s="129"/>
      <c r="DS111" s="129"/>
      <c r="DT111" s="129"/>
    </row>
    <row r="112" spans="1:124" ht="107.25" hidden="1" customHeight="1">
      <c r="A112" s="140"/>
      <c r="B112" s="321"/>
      <c r="C112" s="323"/>
      <c r="D112" s="129" t="s">
        <v>722</v>
      </c>
      <c r="E112" s="145">
        <v>7.4999999999999997E-3</v>
      </c>
      <c r="F112" s="129" t="s">
        <v>723</v>
      </c>
      <c r="G112" s="129" t="s">
        <v>676</v>
      </c>
      <c r="H112" s="129" t="s">
        <v>677</v>
      </c>
      <c r="I112" s="129" t="s">
        <v>678</v>
      </c>
      <c r="J112" s="129" t="s">
        <v>679</v>
      </c>
      <c r="K112" s="261">
        <v>46023</v>
      </c>
      <c r="L112" s="261" t="s">
        <v>724</v>
      </c>
      <c r="M112" s="129" t="s">
        <v>725</v>
      </c>
      <c r="N112" s="129" t="s">
        <v>726</v>
      </c>
      <c r="O112" s="129" t="s">
        <v>727</v>
      </c>
      <c r="P112" s="129" t="s">
        <v>111</v>
      </c>
      <c r="Q112" s="129">
        <v>0</v>
      </c>
      <c r="R112" s="129">
        <v>2025</v>
      </c>
      <c r="S112" s="129">
        <v>0.55000000000000004</v>
      </c>
      <c r="T112" s="129">
        <v>0.85</v>
      </c>
      <c r="U112" s="129">
        <v>1</v>
      </c>
      <c r="V112" s="129" t="s">
        <v>433</v>
      </c>
      <c r="W112" s="129" t="s">
        <v>433</v>
      </c>
      <c r="X112" s="129" t="s">
        <v>433</v>
      </c>
      <c r="Y112" s="129" t="s">
        <v>433</v>
      </c>
      <c r="Z112" s="129" t="s">
        <v>433</v>
      </c>
      <c r="AA112" s="129" t="s">
        <v>433</v>
      </c>
      <c r="AB112" s="129" t="s">
        <v>433</v>
      </c>
      <c r="AC112" s="129">
        <v>1</v>
      </c>
      <c r="AD112" s="129" t="s">
        <v>433</v>
      </c>
      <c r="AE112" s="129" t="s">
        <v>433</v>
      </c>
      <c r="AF112" s="129" t="s">
        <v>433</v>
      </c>
      <c r="AG112" s="129" t="s">
        <v>433</v>
      </c>
      <c r="AH112" s="129" t="s">
        <v>433</v>
      </c>
      <c r="AI112" s="129" t="s">
        <v>433</v>
      </c>
      <c r="AJ112" s="129" t="s">
        <v>433</v>
      </c>
      <c r="AK112" s="129" t="s">
        <v>433</v>
      </c>
      <c r="AL112" s="129" t="s">
        <v>433</v>
      </c>
      <c r="AM112" s="129" t="s">
        <v>433</v>
      </c>
      <c r="AN112" s="129">
        <v>0</v>
      </c>
      <c r="AO112" s="129">
        <v>0</v>
      </c>
      <c r="AP112" s="129" t="s">
        <v>486</v>
      </c>
      <c r="AQ112" s="129">
        <v>0</v>
      </c>
      <c r="AR112" s="129" t="s">
        <v>486</v>
      </c>
      <c r="AS112" s="129">
        <v>0</v>
      </c>
      <c r="AT112" s="129" t="s">
        <v>486</v>
      </c>
      <c r="AU112" s="129">
        <v>0</v>
      </c>
      <c r="AV112" s="129" t="s">
        <v>486</v>
      </c>
      <c r="AW112" s="129">
        <v>0</v>
      </c>
      <c r="AX112" s="129" t="s">
        <v>486</v>
      </c>
      <c r="AY112" s="129">
        <v>0</v>
      </c>
      <c r="AZ112" s="129" t="s">
        <v>486</v>
      </c>
      <c r="BA112" s="129" t="s">
        <v>433</v>
      </c>
      <c r="BB112" s="129" t="s">
        <v>433</v>
      </c>
      <c r="BC112" s="129" t="s">
        <v>433</v>
      </c>
      <c r="BD112" s="129" t="s">
        <v>433</v>
      </c>
      <c r="BE112" s="129" t="s">
        <v>433</v>
      </c>
      <c r="BF112" s="129" t="s">
        <v>433</v>
      </c>
      <c r="BG112" s="129" t="s">
        <v>433</v>
      </c>
      <c r="BH112" s="129" t="s">
        <v>433</v>
      </c>
      <c r="BI112" s="129" t="s">
        <v>433</v>
      </c>
      <c r="BJ112" s="129" t="s">
        <v>433</v>
      </c>
      <c r="BK112" s="129" t="s">
        <v>433</v>
      </c>
      <c r="BL112" s="129" t="s">
        <v>433</v>
      </c>
      <c r="BM112" s="129" t="s">
        <v>433</v>
      </c>
      <c r="BN112" s="129" t="s">
        <v>433</v>
      </c>
      <c r="BO112" s="129" t="s">
        <v>433</v>
      </c>
      <c r="BP112" s="129" t="s">
        <v>433</v>
      </c>
      <c r="BQ112" s="129" t="s">
        <v>433</v>
      </c>
      <c r="BR112" s="129" t="s">
        <v>433</v>
      </c>
      <c r="BS112" s="129" t="s">
        <v>433</v>
      </c>
      <c r="BT112" s="129" t="s">
        <v>433</v>
      </c>
      <c r="BU112" s="129" t="s">
        <v>433</v>
      </c>
      <c r="BV112" s="129" t="s">
        <v>433</v>
      </c>
      <c r="BW112" s="129" t="s">
        <v>433</v>
      </c>
      <c r="BX112" s="129" t="s">
        <v>433</v>
      </c>
      <c r="BY112" s="129" t="s">
        <v>433</v>
      </c>
      <c r="BZ112" s="129" t="s">
        <v>433</v>
      </c>
      <c r="CA112" s="129" t="s">
        <v>433</v>
      </c>
      <c r="CB112" s="129" t="s">
        <v>433</v>
      </c>
      <c r="CC112" s="251">
        <v>0</v>
      </c>
      <c r="CD112" s="129"/>
      <c r="CE112" s="129"/>
      <c r="CF112" s="129"/>
      <c r="CG112" s="129"/>
      <c r="CH112" s="129"/>
      <c r="CI112" s="129"/>
      <c r="CJ112" s="129"/>
      <c r="CK112" s="129"/>
      <c r="CL112" s="129"/>
      <c r="CM112" s="129"/>
      <c r="CN112" s="129"/>
      <c r="CO112" s="129"/>
      <c r="CP112" s="129"/>
      <c r="CQ112" s="129"/>
      <c r="CR112" s="129"/>
      <c r="CS112" s="129"/>
      <c r="CT112" s="129"/>
      <c r="CU112" s="129"/>
      <c r="CV112" s="129"/>
      <c r="CW112" s="129"/>
      <c r="CX112" s="129"/>
      <c r="CY112" s="129"/>
      <c r="CZ112" s="129"/>
      <c r="DA112" s="129"/>
      <c r="DB112" s="129"/>
      <c r="DC112" s="129"/>
      <c r="DD112" s="129"/>
      <c r="DE112" s="129"/>
      <c r="DF112" s="129"/>
      <c r="DG112" s="129"/>
      <c r="DH112" s="129"/>
      <c r="DI112" s="129"/>
      <c r="DJ112" s="129"/>
      <c r="DK112" s="129"/>
      <c r="DL112" s="129"/>
      <c r="DM112" s="129"/>
      <c r="DN112" s="129"/>
      <c r="DO112" s="129"/>
      <c r="DP112" s="129"/>
      <c r="DQ112" s="129"/>
      <c r="DR112" s="129"/>
      <c r="DS112" s="129"/>
      <c r="DT112" s="129"/>
    </row>
    <row r="113" spans="1:124" ht="63" hidden="1" customHeight="1">
      <c r="A113" s="140"/>
      <c r="B113" s="321"/>
      <c r="C113" s="324"/>
      <c r="D113" s="129" t="s">
        <v>728</v>
      </c>
      <c r="E113" s="145">
        <v>7.4999999999999997E-3</v>
      </c>
      <c r="F113" s="129" t="s">
        <v>729</v>
      </c>
      <c r="G113" s="129" t="s">
        <v>685</v>
      </c>
      <c r="H113" s="129" t="s">
        <v>730</v>
      </c>
      <c r="I113" s="129" t="s">
        <v>731</v>
      </c>
      <c r="J113" s="129" t="s">
        <v>732</v>
      </c>
      <c r="K113" s="261">
        <v>46023</v>
      </c>
      <c r="L113" s="261" t="s">
        <v>733</v>
      </c>
      <c r="M113" s="129" t="s">
        <v>110</v>
      </c>
      <c r="N113" s="129" t="s">
        <v>734</v>
      </c>
      <c r="O113" s="129" t="s">
        <v>735</v>
      </c>
      <c r="P113" s="129" t="s">
        <v>111</v>
      </c>
      <c r="Q113" s="129">
        <v>0</v>
      </c>
      <c r="R113" s="129">
        <v>2025</v>
      </c>
      <c r="S113" s="129">
        <v>25</v>
      </c>
      <c r="T113" s="129">
        <v>50</v>
      </c>
      <c r="U113" s="129">
        <v>75</v>
      </c>
      <c r="V113" s="129">
        <v>100</v>
      </c>
      <c r="W113" s="129"/>
      <c r="X113" s="129"/>
      <c r="Y113" s="129"/>
      <c r="Z113" s="129"/>
      <c r="AA113" s="129"/>
      <c r="AB113" s="129"/>
      <c r="AC113" s="129">
        <v>100</v>
      </c>
      <c r="AD113" s="129" t="s">
        <v>736</v>
      </c>
      <c r="AE113" s="129" t="s">
        <v>737</v>
      </c>
      <c r="AF113" s="129" t="s">
        <v>738</v>
      </c>
      <c r="AG113" s="129" t="s">
        <v>739</v>
      </c>
      <c r="AH113" s="129"/>
      <c r="AI113" s="129"/>
      <c r="AJ113" s="129"/>
      <c r="AK113" s="129"/>
      <c r="AL113" s="129"/>
      <c r="AM113" s="129"/>
      <c r="AN113" s="129">
        <v>23</v>
      </c>
      <c r="AO113" s="129" t="s">
        <v>736</v>
      </c>
      <c r="AP113" s="129" t="s">
        <v>135</v>
      </c>
      <c r="AQ113" s="129"/>
      <c r="AR113" s="129"/>
      <c r="AS113" s="129" t="s">
        <v>737</v>
      </c>
      <c r="AT113" s="129" t="s">
        <v>135</v>
      </c>
      <c r="AU113" s="129"/>
      <c r="AV113" s="129"/>
      <c r="AW113" s="129" t="s">
        <v>738</v>
      </c>
      <c r="AX113" s="129" t="s">
        <v>135</v>
      </c>
      <c r="AY113" s="129"/>
      <c r="AZ113" s="129"/>
      <c r="BA113" s="129" t="s">
        <v>739</v>
      </c>
      <c r="BB113" s="129" t="s">
        <v>135</v>
      </c>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251" t="s">
        <v>740</v>
      </c>
      <c r="CD113" s="129"/>
      <c r="CE113" s="129"/>
      <c r="CF113" s="129"/>
      <c r="CG113" s="129"/>
      <c r="CH113" s="129"/>
      <c r="CI113" s="129"/>
      <c r="CJ113" s="129"/>
      <c r="CK113" s="129"/>
      <c r="CL113" s="129"/>
      <c r="CM113" s="129"/>
      <c r="CN113" s="129"/>
      <c r="CO113" s="129"/>
      <c r="CP113" s="129"/>
      <c r="CQ113" s="129"/>
      <c r="CR113" s="129"/>
      <c r="CS113" s="129"/>
      <c r="CT113" s="129"/>
      <c r="CU113" s="129"/>
      <c r="CV113" s="129"/>
      <c r="CW113" s="129"/>
      <c r="CX113" s="129"/>
      <c r="CY113" s="129"/>
      <c r="CZ113" s="129"/>
      <c r="DA113" s="129"/>
      <c r="DB113" s="129"/>
      <c r="DC113" s="129"/>
      <c r="DD113" s="129"/>
      <c r="DE113" s="129"/>
      <c r="DF113" s="129"/>
      <c r="DG113" s="129"/>
      <c r="DH113" s="129"/>
      <c r="DI113" s="129"/>
      <c r="DJ113" s="129"/>
      <c r="DK113" s="129"/>
      <c r="DL113" s="129"/>
      <c r="DM113" s="129"/>
      <c r="DN113" s="129"/>
      <c r="DO113" s="129"/>
      <c r="DP113" s="129"/>
      <c r="DQ113" s="129"/>
      <c r="DR113" s="129"/>
      <c r="DS113" s="129"/>
      <c r="DT113" s="129"/>
    </row>
    <row r="114" spans="1:124" ht="63" hidden="1" customHeight="1">
      <c r="A114" s="140"/>
      <c r="B114" s="321" t="s">
        <v>741</v>
      </c>
      <c r="C114" s="322">
        <v>0.3</v>
      </c>
      <c r="D114" s="129" t="s">
        <v>742</v>
      </c>
      <c r="E114" s="145">
        <v>6.1000000000000004E-3</v>
      </c>
      <c r="F114" s="129" t="s">
        <v>743</v>
      </c>
      <c r="G114" s="129" t="s">
        <v>744</v>
      </c>
      <c r="H114" s="129" t="s">
        <v>745</v>
      </c>
      <c r="I114" s="129" t="s">
        <v>746</v>
      </c>
      <c r="J114" s="129" t="s">
        <v>747</v>
      </c>
      <c r="K114" s="261" t="s">
        <v>748</v>
      </c>
      <c r="L114" s="261" t="s">
        <v>749</v>
      </c>
      <c r="M114" s="129" t="s">
        <v>110</v>
      </c>
      <c r="N114" s="129" t="s">
        <v>750</v>
      </c>
      <c r="O114" s="129" t="s">
        <v>751</v>
      </c>
      <c r="P114" s="129" t="s">
        <v>111</v>
      </c>
      <c r="Q114" s="129">
        <v>0</v>
      </c>
      <c r="R114" s="129">
        <v>2025</v>
      </c>
      <c r="S114" s="129"/>
      <c r="T114" s="129"/>
      <c r="U114" s="129">
        <v>1</v>
      </c>
      <c r="V114" s="129"/>
      <c r="W114" s="129">
        <v>1</v>
      </c>
      <c r="X114" s="129"/>
      <c r="Y114" s="129">
        <v>1</v>
      </c>
      <c r="Z114" s="129"/>
      <c r="AA114" s="129">
        <v>1</v>
      </c>
      <c r="AB114" s="129"/>
      <c r="AC114" s="129">
        <v>4</v>
      </c>
      <c r="AD114" s="129"/>
      <c r="AE114" s="129">
        <v>131</v>
      </c>
      <c r="AF114" s="129">
        <v>136</v>
      </c>
      <c r="AG114" s="129">
        <v>141</v>
      </c>
      <c r="AH114" s="129">
        <v>147</v>
      </c>
      <c r="AI114" s="129">
        <v>153</v>
      </c>
      <c r="AJ114" s="129">
        <v>159</v>
      </c>
      <c r="AK114" s="129">
        <v>165</v>
      </c>
      <c r="AL114" s="129"/>
      <c r="AM114" s="129"/>
      <c r="AN114" s="129">
        <v>1032</v>
      </c>
      <c r="AO114" s="129"/>
      <c r="AP114" s="129"/>
      <c r="AQ114" s="129"/>
      <c r="AR114" s="129"/>
      <c r="AS114" s="129">
        <v>131</v>
      </c>
      <c r="AT114" s="129" t="s">
        <v>752</v>
      </c>
      <c r="AU114" s="129"/>
      <c r="AV114" s="129"/>
      <c r="AW114" s="129">
        <v>136</v>
      </c>
      <c r="AX114" s="129" t="s">
        <v>752</v>
      </c>
      <c r="AY114" s="129"/>
      <c r="AZ114" s="129"/>
      <c r="BA114" s="129">
        <v>141</v>
      </c>
      <c r="BB114" s="129" t="s">
        <v>752</v>
      </c>
      <c r="BC114" s="129"/>
      <c r="BD114" s="129"/>
      <c r="BE114" s="129">
        <v>147</v>
      </c>
      <c r="BF114" s="129" t="s">
        <v>752</v>
      </c>
      <c r="BG114" s="129"/>
      <c r="BH114" s="129"/>
      <c r="BI114" s="129">
        <v>153</v>
      </c>
      <c r="BJ114" s="129" t="s">
        <v>752</v>
      </c>
      <c r="BK114" s="129"/>
      <c r="BL114" s="129"/>
      <c r="BM114" s="129">
        <v>159</v>
      </c>
      <c r="BN114" s="129" t="s">
        <v>752</v>
      </c>
      <c r="BO114" s="129"/>
      <c r="BP114" s="129"/>
      <c r="BQ114" s="129">
        <v>165</v>
      </c>
      <c r="BR114" s="129" t="s">
        <v>752</v>
      </c>
      <c r="BS114" s="129"/>
      <c r="BT114" s="129"/>
      <c r="BU114" s="129"/>
      <c r="BV114" s="129"/>
      <c r="BW114" s="129"/>
      <c r="BX114" s="129"/>
      <c r="BY114" s="129"/>
      <c r="BZ114" s="129"/>
      <c r="CA114" s="129"/>
      <c r="CB114" s="129"/>
      <c r="CC114" s="251">
        <v>1031</v>
      </c>
      <c r="CD114" s="129"/>
      <c r="CE114" s="129"/>
      <c r="CF114" s="129"/>
      <c r="CG114" s="129"/>
      <c r="CH114" s="129"/>
      <c r="CI114" s="129"/>
      <c r="CJ114" s="129"/>
      <c r="CK114" s="129"/>
      <c r="CL114" s="129"/>
      <c r="CM114" s="129"/>
      <c r="CN114" s="129"/>
      <c r="CO114" s="129"/>
      <c r="CP114" s="129"/>
      <c r="CQ114" s="129"/>
      <c r="CR114" s="129"/>
      <c r="CS114" s="129"/>
      <c r="CT114" s="129"/>
      <c r="CU114" s="129"/>
      <c r="CV114" s="129"/>
      <c r="CW114" s="129"/>
      <c r="CX114" s="129"/>
      <c r="CY114" s="129"/>
      <c r="CZ114" s="129"/>
      <c r="DA114" s="129"/>
      <c r="DB114" s="129"/>
      <c r="DC114" s="129"/>
      <c r="DD114" s="129"/>
      <c r="DE114" s="129"/>
      <c r="DF114" s="129"/>
      <c r="DG114" s="129"/>
      <c r="DH114" s="129"/>
      <c r="DI114" s="129"/>
      <c r="DJ114" s="129"/>
      <c r="DK114" s="129"/>
      <c r="DL114" s="129"/>
      <c r="DM114" s="129"/>
      <c r="DN114" s="129"/>
      <c r="DO114" s="129"/>
      <c r="DP114" s="129"/>
      <c r="DQ114" s="129"/>
      <c r="DR114" s="129"/>
      <c r="DS114" s="129"/>
      <c r="DT114" s="129"/>
    </row>
    <row r="115" spans="1:124" ht="90.75" hidden="1" customHeight="1">
      <c r="A115" s="140"/>
      <c r="B115" s="321"/>
      <c r="C115" s="323"/>
      <c r="D115" s="129" t="s">
        <v>753</v>
      </c>
      <c r="E115" s="145">
        <v>6.1000000000000004E-3</v>
      </c>
      <c r="F115" s="129" t="s">
        <v>754</v>
      </c>
      <c r="G115" s="129" t="s">
        <v>388</v>
      </c>
      <c r="H115" s="129" t="s">
        <v>755</v>
      </c>
      <c r="I115" s="129" t="s">
        <v>756</v>
      </c>
      <c r="J115" s="129" t="s">
        <v>757</v>
      </c>
      <c r="K115" s="261">
        <v>46024</v>
      </c>
      <c r="L115" s="261">
        <v>49298</v>
      </c>
      <c r="M115" s="129" t="s">
        <v>120</v>
      </c>
      <c r="N115" s="129" t="s">
        <v>758</v>
      </c>
      <c r="O115" s="129" t="s">
        <v>759</v>
      </c>
      <c r="P115" s="129" t="s">
        <v>192</v>
      </c>
      <c r="Q115" s="129">
        <v>0</v>
      </c>
      <c r="R115" s="129">
        <v>2025</v>
      </c>
      <c r="S115" s="129">
        <v>1</v>
      </c>
      <c r="T115" s="129">
        <v>1</v>
      </c>
      <c r="U115" s="129">
        <v>1</v>
      </c>
      <c r="V115" s="129">
        <v>1</v>
      </c>
      <c r="W115" s="129">
        <v>1</v>
      </c>
      <c r="X115" s="129">
        <v>1</v>
      </c>
      <c r="Y115" s="129">
        <v>1</v>
      </c>
      <c r="Z115" s="129">
        <v>1</v>
      </c>
      <c r="AA115" s="129">
        <v>1</v>
      </c>
      <c r="AB115" s="129">
        <v>1</v>
      </c>
      <c r="AC115" s="129"/>
      <c r="AD115" s="129"/>
      <c r="AE115" s="129">
        <v>10</v>
      </c>
      <c r="AF115" s="129">
        <v>10</v>
      </c>
      <c r="AG115" s="129">
        <v>10</v>
      </c>
      <c r="AH115" s="129">
        <v>10</v>
      </c>
      <c r="AI115" s="129">
        <v>10</v>
      </c>
      <c r="AJ115" s="129">
        <v>10</v>
      </c>
      <c r="AK115" s="129">
        <v>10</v>
      </c>
      <c r="AL115" s="129">
        <v>10</v>
      </c>
      <c r="AM115" s="129">
        <v>10</v>
      </c>
      <c r="AN115" s="129">
        <v>90</v>
      </c>
      <c r="AO115" s="129">
        <v>10</v>
      </c>
      <c r="AP115" s="129" t="s">
        <v>159</v>
      </c>
      <c r="AQ115" s="129"/>
      <c r="AR115" s="129"/>
      <c r="AS115" s="129">
        <v>10</v>
      </c>
      <c r="AT115" s="129" t="s">
        <v>159</v>
      </c>
      <c r="AU115" s="129"/>
      <c r="AV115" s="129"/>
      <c r="AW115" s="129">
        <v>10</v>
      </c>
      <c r="AX115" s="129" t="s">
        <v>159</v>
      </c>
      <c r="AY115" s="129"/>
      <c r="AZ115" s="129"/>
      <c r="BA115" s="129">
        <v>10</v>
      </c>
      <c r="BB115" s="129" t="s">
        <v>159</v>
      </c>
      <c r="BC115" s="129"/>
      <c r="BD115" s="129"/>
      <c r="BE115" s="129">
        <v>10</v>
      </c>
      <c r="BF115" s="129" t="s">
        <v>159</v>
      </c>
      <c r="BG115" s="129"/>
      <c r="BH115" s="129"/>
      <c r="BI115" s="129">
        <v>10</v>
      </c>
      <c r="BJ115" s="129" t="s">
        <v>159</v>
      </c>
      <c r="BK115" s="129"/>
      <c r="BL115" s="129"/>
      <c r="BM115" s="129">
        <v>10</v>
      </c>
      <c r="BN115" s="129" t="s">
        <v>159</v>
      </c>
      <c r="BO115" s="129"/>
      <c r="BP115" s="129"/>
      <c r="BQ115" s="129">
        <v>10</v>
      </c>
      <c r="BR115" s="129" t="s">
        <v>159</v>
      </c>
      <c r="BS115" s="129"/>
      <c r="BT115" s="129"/>
      <c r="BU115" s="129">
        <v>10</v>
      </c>
      <c r="BV115" s="129" t="s">
        <v>159</v>
      </c>
      <c r="BW115" s="129"/>
      <c r="BX115" s="129"/>
      <c r="BY115" s="129"/>
      <c r="BZ115" s="129"/>
      <c r="CA115" s="129"/>
      <c r="CB115" s="129"/>
      <c r="CC115" s="251">
        <v>90</v>
      </c>
      <c r="CD115" s="129"/>
      <c r="CE115" s="129"/>
      <c r="CF115" s="129"/>
      <c r="CG115" s="129"/>
      <c r="CH115" s="129"/>
      <c r="CI115" s="129"/>
      <c r="CJ115" s="129"/>
      <c r="CK115" s="129"/>
      <c r="CL115" s="129"/>
      <c r="CM115" s="129"/>
      <c r="CN115" s="129"/>
      <c r="CO115" s="129"/>
      <c r="CP115" s="129"/>
      <c r="CQ115" s="129"/>
      <c r="CR115" s="129"/>
      <c r="CS115" s="129"/>
      <c r="CT115" s="129"/>
      <c r="CU115" s="129"/>
      <c r="CV115" s="129"/>
      <c r="CW115" s="129"/>
      <c r="CX115" s="129"/>
      <c r="CY115" s="129"/>
      <c r="CZ115" s="129"/>
      <c r="DA115" s="129"/>
      <c r="DB115" s="129"/>
      <c r="DC115" s="129"/>
      <c r="DD115" s="129"/>
      <c r="DE115" s="129"/>
      <c r="DF115" s="129"/>
      <c r="DG115" s="129"/>
      <c r="DH115" s="129"/>
      <c r="DI115" s="129"/>
      <c r="DJ115" s="129"/>
      <c r="DK115" s="129"/>
      <c r="DL115" s="129"/>
      <c r="DM115" s="129"/>
      <c r="DN115" s="129"/>
      <c r="DO115" s="129"/>
      <c r="DP115" s="129"/>
      <c r="DQ115" s="129"/>
      <c r="DR115" s="129"/>
      <c r="DS115" s="129"/>
      <c r="DT115" s="129"/>
    </row>
    <row r="116" spans="1:124" ht="88.5" hidden="1" customHeight="1">
      <c r="A116" s="140"/>
      <c r="B116" s="321"/>
      <c r="C116" s="323"/>
      <c r="D116" s="129" t="s">
        <v>760</v>
      </c>
      <c r="E116" s="145">
        <v>6.1000000000000004E-3</v>
      </c>
      <c r="F116" s="129" t="s">
        <v>761</v>
      </c>
      <c r="G116" s="129" t="s">
        <v>762</v>
      </c>
      <c r="H116" s="129" t="s">
        <v>763</v>
      </c>
      <c r="I116" s="129" t="s">
        <v>764</v>
      </c>
      <c r="J116" s="129" t="s">
        <v>765</v>
      </c>
      <c r="K116" s="261">
        <v>46023</v>
      </c>
      <c r="L116" s="261">
        <v>47848</v>
      </c>
      <c r="M116" s="129" t="s">
        <v>110</v>
      </c>
      <c r="N116" s="129" t="s">
        <v>766</v>
      </c>
      <c r="O116" s="129" t="s">
        <v>767</v>
      </c>
      <c r="P116" s="129" t="s">
        <v>111</v>
      </c>
      <c r="Q116" s="129">
        <v>0</v>
      </c>
      <c r="R116" s="129">
        <v>2025</v>
      </c>
      <c r="S116" s="129">
        <v>0.2</v>
      </c>
      <c r="T116" s="129">
        <v>0.4</v>
      </c>
      <c r="U116" s="129">
        <v>0.5</v>
      </c>
      <c r="V116" s="129">
        <v>0.7</v>
      </c>
      <c r="W116" s="129">
        <v>0.9</v>
      </c>
      <c r="X116" s="129">
        <v>1</v>
      </c>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c r="BY116" s="129"/>
      <c r="BZ116" s="129"/>
      <c r="CA116" s="129"/>
      <c r="CB116" s="129"/>
      <c r="CC116" s="251"/>
      <c r="CD116" s="129"/>
      <c r="CE116" s="129"/>
      <c r="CF116" s="129"/>
      <c r="CG116" s="129"/>
      <c r="CH116" s="129"/>
      <c r="CI116" s="129"/>
      <c r="CJ116" s="129"/>
      <c r="CK116" s="129"/>
      <c r="CL116" s="129"/>
      <c r="CM116" s="129"/>
      <c r="CN116" s="129"/>
      <c r="CO116" s="129"/>
      <c r="CP116" s="129"/>
      <c r="CQ116" s="129"/>
      <c r="CR116" s="129"/>
      <c r="CS116" s="129"/>
      <c r="CT116" s="129"/>
      <c r="CU116" s="129"/>
      <c r="CV116" s="129"/>
      <c r="CW116" s="129"/>
      <c r="CX116" s="129"/>
      <c r="CY116" s="129"/>
      <c r="CZ116" s="129"/>
      <c r="DA116" s="129"/>
      <c r="DB116" s="129"/>
      <c r="DC116" s="129"/>
      <c r="DD116" s="129"/>
      <c r="DE116" s="129"/>
      <c r="DF116" s="129"/>
      <c r="DG116" s="129"/>
      <c r="DH116" s="129"/>
      <c r="DI116" s="129"/>
      <c r="DJ116" s="129"/>
      <c r="DK116" s="129"/>
      <c r="DL116" s="129"/>
      <c r="DM116" s="129"/>
      <c r="DN116" s="129"/>
      <c r="DO116" s="129"/>
      <c r="DP116" s="129"/>
      <c r="DQ116" s="129"/>
      <c r="DR116" s="129"/>
      <c r="DS116" s="129"/>
      <c r="DT116" s="129"/>
    </row>
    <row r="117" spans="1:124" ht="82.5" hidden="1" customHeight="1">
      <c r="A117" s="140"/>
      <c r="B117" s="321"/>
      <c r="C117" s="323"/>
      <c r="D117" s="129" t="s">
        <v>768</v>
      </c>
      <c r="E117" s="145">
        <v>6.1000000000000004E-3</v>
      </c>
      <c r="F117" s="129" t="s">
        <v>769</v>
      </c>
      <c r="G117" s="129" t="s">
        <v>297</v>
      </c>
      <c r="H117" s="129" t="s">
        <v>364</v>
      </c>
      <c r="I117" s="129" t="s">
        <v>770</v>
      </c>
      <c r="J117" s="129" t="s">
        <v>771</v>
      </c>
      <c r="K117" s="261">
        <v>45505</v>
      </c>
      <c r="L117" s="261">
        <v>49309</v>
      </c>
      <c r="M117" s="129" t="s">
        <v>110</v>
      </c>
      <c r="N117" s="129" t="s">
        <v>772</v>
      </c>
      <c r="O117" s="129" t="s">
        <v>773</v>
      </c>
      <c r="P117" s="129" t="s">
        <v>111</v>
      </c>
      <c r="Q117" s="129">
        <v>0</v>
      </c>
      <c r="R117" s="129">
        <v>2025</v>
      </c>
      <c r="S117" s="129">
        <v>1</v>
      </c>
      <c r="T117" s="129">
        <v>1</v>
      </c>
      <c r="U117" s="129">
        <v>1</v>
      </c>
      <c r="V117" s="129">
        <v>1</v>
      </c>
      <c r="W117" s="129">
        <v>1</v>
      </c>
      <c r="X117" s="129">
        <v>1</v>
      </c>
      <c r="Y117" s="129">
        <v>1</v>
      </c>
      <c r="Z117" s="129">
        <v>1</v>
      </c>
      <c r="AA117" s="129">
        <v>1</v>
      </c>
      <c r="AB117" s="129"/>
      <c r="AC117" s="129">
        <v>1</v>
      </c>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29"/>
      <c r="BR117" s="129"/>
      <c r="BS117" s="129"/>
      <c r="BT117" s="129"/>
      <c r="BU117" s="129"/>
      <c r="BV117" s="129"/>
      <c r="BW117" s="129"/>
      <c r="BX117" s="129"/>
      <c r="BY117" s="129"/>
      <c r="BZ117" s="129"/>
      <c r="CA117" s="129"/>
      <c r="CB117" s="129"/>
      <c r="CC117" s="251"/>
      <c r="CD117" s="129"/>
      <c r="CE117" s="129"/>
      <c r="CF117" s="129"/>
      <c r="CG117" s="129"/>
      <c r="CH117" s="129"/>
      <c r="CI117" s="129"/>
      <c r="CJ117" s="129">
        <v>0</v>
      </c>
      <c r="CK117" s="129"/>
      <c r="CL117" s="129"/>
      <c r="CM117" s="129"/>
      <c r="CN117" s="129"/>
      <c r="CO117" s="129"/>
      <c r="CP117" s="129"/>
      <c r="CQ117" s="129"/>
      <c r="CR117" s="129"/>
      <c r="CS117" s="129"/>
      <c r="CT117" s="129"/>
      <c r="CU117" s="129"/>
      <c r="CV117" s="129"/>
      <c r="CW117" s="129"/>
      <c r="CX117" s="129"/>
      <c r="CY117" s="129"/>
      <c r="CZ117" s="129"/>
      <c r="DA117" s="129"/>
      <c r="DB117" s="129"/>
      <c r="DC117" s="129"/>
      <c r="DD117" s="129"/>
      <c r="DE117" s="129"/>
      <c r="DF117" s="129"/>
      <c r="DG117" s="129"/>
      <c r="DH117" s="129"/>
      <c r="DI117" s="129"/>
      <c r="DJ117" s="129"/>
      <c r="DK117" s="129"/>
      <c r="DL117" s="129"/>
      <c r="DM117" s="129"/>
      <c r="DN117" s="129"/>
      <c r="DO117" s="129"/>
      <c r="DP117" s="129"/>
      <c r="DQ117" s="129"/>
      <c r="DR117" s="129"/>
      <c r="DS117" s="129"/>
      <c r="DT117" s="129"/>
    </row>
    <row r="118" spans="1:124" ht="63" hidden="1" customHeight="1">
      <c r="A118" s="140"/>
      <c r="B118" s="321"/>
      <c r="C118" s="323"/>
      <c r="D118" s="129" t="s">
        <v>774</v>
      </c>
      <c r="E118" s="145">
        <v>6.1000000000000004E-3</v>
      </c>
      <c r="F118" s="129" t="s">
        <v>769</v>
      </c>
      <c r="G118" s="129" t="s">
        <v>529</v>
      </c>
      <c r="H118" s="129" t="s">
        <v>775</v>
      </c>
      <c r="I118" s="129" t="s">
        <v>776</v>
      </c>
      <c r="J118" s="129" t="s">
        <v>777</v>
      </c>
      <c r="K118" s="261"/>
      <c r="L118" s="261">
        <v>46021</v>
      </c>
      <c r="M118" s="129" t="s">
        <v>261</v>
      </c>
      <c r="N118" s="129" t="s">
        <v>778</v>
      </c>
      <c r="O118" s="129"/>
      <c r="P118" s="129"/>
      <c r="Q118" s="129">
        <v>0</v>
      </c>
      <c r="R118" s="129">
        <v>2025</v>
      </c>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c r="BY118" s="129"/>
      <c r="BZ118" s="129"/>
      <c r="CA118" s="129"/>
      <c r="CB118" s="129"/>
      <c r="CC118" s="251"/>
      <c r="CD118" s="129"/>
      <c r="CE118" s="129"/>
      <c r="CF118" s="129"/>
      <c r="CG118" s="129"/>
      <c r="CH118" s="129"/>
      <c r="CI118" s="129"/>
      <c r="CJ118" s="129">
        <v>0</v>
      </c>
      <c r="CK118" s="129"/>
      <c r="CL118" s="129"/>
      <c r="CM118" s="129"/>
      <c r="CN118" s="129"/>
      <c r="CO118" s="129"/>
      <c r="CP118" s="129"/>
      <c r="CQ118" s="129"/>
      <c r="CR118" s="129"/>
      <c r="CS118" s="129"/>
      <c r="CT118" s="129"/>
      <c r="CU118" s="129"/>
      <c r="CV118" s="129"/>
      <c r="CW118" s="129"/>
      <c r="CX118" s="129"/>
      <c r="CY118" s="129"/>
      <c r="CZ118" s="129"/>
      <c r="DA118" s="129"/>
      <c r="DB118" s="129"/>
      <c r="DC118" s="129"/>
      <c r="DD118" s="129"/>
      <c r="DE118" s="129"/>
      <c r="DF118" s="129"/>
      <c r="DG118" s="129"/>
      <c r="DH118" s="129"/>
      <c r="DI118" s="129"/>
      <c r="DJ118" s="129"/>
      <c r="DK118" s="129"/>
      <c r="DL118" s="129"/>
      <c r="DM118" s="129"/>
      <c r="DN118" s="129"/>
      <c r="DO118" s="129"/>
      <c r="DP118" s="129"/>
      <c r="DQ118" s="129"/>
      <c r="DR118" s="129"/>
      <c r="DS118" s="129"/>
      <c r="DT118" s="129"/>
    </row>
    <row r="119" spans="1:124" ht="63" hidden="1" customHeight="1">
      <c r="A119" s="140"/>
      <c r="B119" s="321"/>
      <c r="C119" s="323"/>
      <c r="D119" s="129" t="s">
        <v>779</v>
      </c>
      <c r="E119" s="145">
        <v>6.1000000000000004E-3</v>
      </c>
      <c r="F119" s="129" t="s">
        <v>769</v>
      </c>
      <c r="G119" s="129" t="s">
        <v>489</v>
      </c>
      <c r="H119" s="129" t="s">
        <v>490</v>
      </c>
      <c r="I119" s="129" t="s">
        <v>491</v>
      </c>
      <c r="J119" s="129" t="s">
        <v>492</v>
      </c>
      <c r="K119" s="261">
        <v>46023</v>
      </c>
      <c r="L119" s="261">
        <v>49673</v>
      </c>
      <c r="M119" s="129" t="s">
        <v>110</v>
      </c>
      <c r="N119" s="129" t="s">
        <v>780</v>
      </c>
      <c r="O119" s="129" t="s">
        <v>781</v>
      </c>
      <c r="P119" s="129" t="s">
        <v>111</v>
      </c>
      <c r="Q119" s="129">
        <v>0</v>
      </c>
      <c r="R119" s="129">
        <v>2025</v>
      </c>
      <c r="S119" s="129">
        <v>6</v>
      </c>
      <c r="T119" s="129">
        <v>6</v>
      </c>
      <c r="U119" s="129">
        <v>6</v>
      </c>
      <c r="V119" s="129">
        <v>6</v>
      </c>
      <c r="W119" s="129">
        <v>6</v>
      </c>
      <c r="X119" s="129">
        <v>6</v>
      </c>
      <c r="Y119" s="129">
        <v>6</v>
      </c>
      <c r="Z119" s="129">
        <v>6</v>
      </c>
      <c r="AA119" s="129">
        <v>6</v>
      </c>
      <c r="AB119" s="129">
        <v>6</v>
      </c>
      <c r="AC119" s="129">
        <v>60</v>
      </c>
      <c r="AD119" s="129">
        <v>30</v>
      </c>
      <c r="AE119" s="129">
        <v>30</v>
      </c>
      <c r="AF119" s="129">
        <v>30</v>
      </c>
      <c r="AG119" s="129">
        <v>30</v>
      </c>
      <c r="AH119" s="129">
        <v>30</v>
      </c>
      <c r="AI119" s="129">
        <v>30</v>
      </c>
      <c r="AJ119" s="129">
        <v>30</v>
      </c>
      <c r="AK119" s="129">
        <v>30</v>
      </c>
      <c r="AL119" s="129">
        <v>30</v>
      </c>
      <c r="AM119" s="129"/>
      <c r="AN119" s="129">
        <v>270</v>
      </c>
      <c r="AO119" s="129">
        <v>35</v>
      </c>
      <c r="AP119" s="129" t="s">
        <v>286</v>
      </c>
      <c r="AQ119" s="129"/>
      <c r="AR119" s="129"/>
      <c r="AS119" s="129">
        <v>35</v>
      </c>
      <c r="AT119" s="129" t="s">
        <v>286</v>
      </c>
      <c r="AU119" s="129"/>
      <c r="AV119" s="129"/>
      <c r="AW119" s="129">
        <v>35</v>
      </c>
      <c r="AX119" s="129" t="s">
        <v>286</v>
      </c>
      <c r="AY119" s="129"/>
      <c r="AZ119" s="129"/>
      <c r="BA119" s="129">
        <v>35</v>
      </c>
      <c r="BB119" s="129" t="s">
        <v>286</v>
      </c>
      <c r="BC119" s="129"/>
      <c r="BD119" s="129"/>
      <c r="BE119" s="129">
        <v>35</v>
      </c>
      <c r="BF119" s="129" t="s">
        <v>286</v>
      </c>
      <c r="BG119" s="129"/>
      <c r="BH119" s="129"/>
      <c r="BI119" s="129">
        <v>35</v>
      </c>
      <c r="BJ119" s="129" t="s">
        <v>286</v>
      </c>
      <c r="BK119" s="129"/>
      <c r="BL119" s="129"/>
      <c r="BM119" s="129">
        <v>35</v>
      </c>
      <c r="BN119" s="129" t="s">
        <v>286</v>
      </c>
      <c r="BO119" s="129"/>
      <c r="BP119" s="129"/>
      <c r="BQ119" s="129">
        <v>35</v>
      </c>
      <c r="BR119" s="129" t="s">
        <v>286</v>
      </c>
      <c r="BS119" s="129"/>
      <c r="BT119" s="129"/>
      <c r="BU119" s="129">
        <v>35</v>
      </c>
      <c r="BV119" s="129" t="s">
        <v>286</v>
      </c>
      <c r="BW119" s="129"/>
      <c r="BX119" s="129"/>
      <c r="BY119" s="129"/>
      <c r="BZ119" s="129"/>
      <c r="CA119" s="129"/>
      <c r="CB119" s="129"/>
      <c r="CC119" s="251">
        <v>315</v>
      </c>
      <c r="CD119" s="129"/>
      <c r="CE119" s="129"/>
      <c r="CF119" s="129"/>
      <c r="CG119" s="129"/>
      <c r="CH119" s="129"/>
      <c r="CI119" s="129"/>
      <c r="CJ119" s="129"/>
      <c r="CK119" s="129"/>
      <c r="CL119" s="129"/>
      <c r="CM119" s="129"/>
      <c r="CN119" s="129"/>
      <c r="CO119" s="129"/>
      <c r="CP119" s="129"/>
      <c r="CQ119" s="129"/>
      <c r="CR119" s="129"/>
      <c r="CS119" s="129"/>
      <c r="CT119" s="129"/>
      <c r="CU119" s="129"/>
      <c r="CV119" s="129"/>
      <c r="CW119" s="129"/>
      <c r="CX119" s="129"/>
      <c r="CY119" s="129"/>
      <c r="CZ119" s="129"/>
      <c r="DA119" s="129"/>
      <c r="DB119" s="129"/>
      <c r="DC119" s="129"/>
      <c r="DD119" s="129"/>
      <c r="DE119" s="129"/>
      <c r="DF119" s="129"/>
      <c r="DG119" s="129"/>
      <c r="DH119" s="129"/>
      <c r="DI119" s="129"/>
      <c r="DJ119" s="129"/>
      <c r="DK119" s="129"/>
      <c r="DL119" s="129"/>
      <c r="DM119" s="129"/>
      <c r="DN119" s="129"/>
      <c r="DO119" s="129"/>
      <c r="DP119" s="129"/>
      <c r="DQ119" s="129"/>
      <c r="DR119" s="129"/>
      <c r="DS119" s="129"/>
      <c r="DT119" s="129"/>
    </row>
    <row r="120" spans="1:124" ht="63" hidden="1" customHeight="1">
      <c r="A120" s="140"/>
      <c r="B120" s="321"/>
      <c r="C120" s="323"/>
      <c r="D120" s="129" t="s">
        <v>782</v>
      </c>
      <c r="E120" s="145">
        <v>6.1000000000000004E-3</v>
      </c>
      <c r="F120" s="129" t="s">
        <v>769</v>
      </c>
      <c r="G120" s="129" t="s">
        <v>127</v>
      </c>
      <c r="H120" s="129" t="s">
        <v>783</v>
      </c>
      <c r="I120" s="129" t="s">
        <v>784</v>
      </c>
      <c r="J120" s="129" t="s">
        <v>785</v>
      </c>
      <c r="K120" s="261">
        <v>46023</v>
      </c>
      <c r="L120" s="261">
        <v>49674</v>
      </c>
      <c r="M120" s="129" t="s">
        <v>110</v>
      </c>
      <c r="N120" s="129" t="s">
        <v>786</v>
      </c>
      <c r="O120" s="129" t="s">
        <v>787</v>
      </c>
      <c r="P120" s="129" t="s">
        <v>192</v>
      </c>
      <c r="Q120" s="129">
        <v>0</v>
      </c>
      <c r="R120" s="129">
        <v>2025</v>
      </c>
      <c r="S120" s="129">
        <v>4</v>
      </c>
      <c r="T120" s="129">
        <v>4</v>
      </c>
      <c r="U120" s="129">
        <v>4</v>
      </c>
      <c r="V120" s="129">
        <v>4</v>
      </c>
      <c r="W120" s="129">
        <v>4</v>
      </c>
      <c r="X120" s="129">
        <v>4</v>
      </c>
      <c r="Y120" s="129">
        <v>4</v>
      </c>
      <c r="Z120" s="129">
        <v>4</v>
      </c>
      <c r="AA120" s="129">
        <v>4</v>
      </c>
      <c r="AB120" s="129">
        <v>4</v>
      </c>
      <c r="AC120" s="129">
        <v>4</v>
      </c>
      <c r="AD120" s="129">
        <v>14.246371428571399</v>
      </c>
      <c r="AE120" s="129">
        <v>14.6737625714286</v>
      </c>
      <c r="AF120" s="129">
        <v>15.1139754485714</v>
      </c>
      <c r="AG120" s="129">
        <v>15.5673947120286</v>
      </c>
      <c r="AH120" s="129">
        <v>16.034416553389399</v>
      </c>
      <c r="AI120" s="129">
        <v>16.515449049991098</v>
      </c>
      <c r="AJ120" s="129">
        <v>17.010912521490901</v>
      </c>
      <c r="AK120" s="129">
        <v>17.521239897135601</v>
      </c>
      <c r="AL120" s="129">
        <v>18.046877094049698</v>
      </c>
      <c r="AM120" s="129">
        <v>18.588283406871099</v>
      </c>
      <c r="AN120" s="129">
        <f>SUM(AD120:AM120)</f>
        <v>163.31868268352781</v>
      </c>
      <c r="AO120" s="129">
        <v>14.246371428571399</v>
      </c>
      <c r="AP120" s="129" t="s">
        <v>788</v>
      </c>
      <c r="AQ120" s="129"/>
      <c r="AR120" s="129"/>
      <c r="AS120" s="129">
        <v>14.6737625714286</v>
      </c>
      <c r="AT120" s="129" t="s">
        <v>788</v>
      </c>
      <c r="AU120" s="129"/>
      <c r="AV120" s="129"/>
      <c r="AW120" s="129">
        <v>15.1139754485714</v>
      </c>
      <c r="AX120" s="129" t="s">
        <v>788</v>
      </c>
      <c r="AY120" s="129"/>
      <c r="AZ120" s="129"/>
      <c r="BA120" s="129">
        <v>15.5673947120286</v>
      </c>
      <c r="BB120" s="129" t="s">
        <v>788</v>
      </c>
      <c r="BC120" s="129"/>
      <c r="BD120" s="129"/>
      <c r="BE120" s="129">
        <v>16.034416553389399</v>
      </c>
      <c r="BF120" s="129" t="s">
        <v>788</v>
      </c>
      <c r="BG120" s="129"/>
      <c r="BH120" s="129"/>
      <c r="BI120" s="129">
        <v>16.515449049991098</v>
      </c>
      <c r="BJ120" s="129" t="s">
        <v>788</v>
      </c>
      <c r="BK120" s="129"/>
      <c r="BL120" s="129"/>
      <c r="BM120" s="129">
        <v>17.010912521490901</v>
      </c>
      <c r="BN120" s="129" t="s">
        <v>788</v>
      </c>
      <c r="BO120" s="129"/>
      <c r="BP120" s="129"/>
      <c r="BQ120" s="129">
        <v>17.521239897135601</v>
      </c>
      <c r="BR120" s="129" t="s">
        <v>788</v>
      </c>
      <c r="BS120" s="129"/>
      <c r="BT120" s="129"/>
      <c r="BU120" s="129">
        <v>18.046877094049698</v>
      </c>
      <c r="BV120" s="129" t="s">
        <v>788</v>
      </c>
      <c r="BW120" s="129"/>
      <c r="BX120" s="129"/>
      <c r="BY120" s="129">
        <v>18.588283406871099</v>
      </c>
      <c r="BZ120" s="129" t="s">
        <v>788</v>
      </c>
      <c r="CA120" s="129"/>
      <c r="CB120" s="129"/>
      <c r="CC120" s="251">
        <f>AO120+AS120+AW120+BA120+BE120+BI120+BM120+BQ120+BU120+BY120</f>
        <v>163.31868268352781</v>
      </c>
      <c r="CD120" s="129"/>
      <c r="CE120" s="129"/>
      <c r="CF120" s="129"/>
      <c r="CG120" s="129"/>
      <c r="CH120" s="129"/>
      <c r="CI120" s="129"/>
      <c r="CJ120" s="129"/>
      <c r="CK120" s="129"/>
      <c r="CL120" s="129"/>
      <c r="CM120" s="129"/>
      <c r="CN120" s="129"/>
      <c r="CO120" s="129"/>
      <c r="CP120" s="129"/>
      <c r="CQ120" s="129"/>
      <c r="CR120" s="129"/>
      <c r="CS120" s="129"/>
      <c r="CT120" s="129"/>
      <c r="CU120" s="129"/>
      <c r="CV120" s="129"/>
      <c r="CW120" s="129"/>
      <c r="CX120" s="129"/>
      <c r="CY120" s="129"/>
      <c r="CZ120" s="129"/>
      <c r="DA120" s="129"/>
      <c r="DB120" s="129"/>
      <c r="DC120" s="129"/>
      <c r="DD120" s="129"/>
      <c r="DE120" s="129"/>
      <c r="DF120" s="129"/>
      <c r="DG120" s="129"/>
      <c r="DH120" s="129"/>
      <c r="DI120" s="129"/>
      <c r="DJ120" s="129"/>
      <c r="DK120" s="129"/>
      <c r="DL120" s="129"/>
      <c r="DM120" s="129"/>
      <c r="DN120" s="129"/>
      <c r="DO120" s="129"/>
      <c r="DP120" s="129"/>
      <c r="DQ120" s="129"/>
      <c r="DR120" s="129"/>
      <c r="DS120" s="129"/>
      <c r="DT120" s="129"/>
    </row>
    <row r="121" spans="1:124" ht="63" hidden="1" customHeight="1">
      <c r="A121" s="140"/>
      <c r="B121" s="321"/>
      <c r="C121" s="323"/>
      <c r="D121" s="129" t="s">
        <v>789</v>
      </c>
      <c r="E121" s="145">
        <v>6.1000000000000004E-3</v>
      </c>
      <c r="F121" s="129" t="s">
        <v>769</v>
      </c>
      <c r="G121" s="129" t="s">
        <v>790</v>
      </c>
      <c r="H121" s="129" t="s">
        <v>791</v>
      </c>
      <c r="I121" s="129" t="s">
        <v>792</v>
      </c>
      <c r="J121" s="129" t="s">
        <v>793</v>
      </c>
      <c r="K121" s="261">
        <v>46023</v>
      </c>
      <c r="L121" s="261">
        <v>50040</v>
      </c>
      <c r="M121" s="129" t="s">
        <v>120</v>
      </c>
      <c r="N121" s="129" t="s">
        <v>794</v>
      </c>
      <c r="O121" s="129" t="s">
        <v>795</v>
      </c>
      <c r="P121" s="129" t="s">
        <v>111</v>
      </c>
      <c r="Q121" s="129">
        <v>0</v>
      </c>
      <c r="R121" s="129">
        <v>2025</v>
      </c>
      <c r="S121" s="129" t="s">
        <v>796</v>
      </c>
      <c r="T121" s="129" t="s">
        <v>797</v>
      </c>
      <c r="U121" s="129" t="s">
        <v>798</v>
      </c>
      <c r="V121" s="129" t="s">
        <v>799</v>
      </c>
      <c r="W121" s="129" t="s">
        <v>800</v>
      </c>
      <c r="X121" s="129" t="s">
        <v>801</v>
      </c>
      <c r="Y121" s="129" t="s">
        <v>802</v>
      </c>
      <c r="Z121" s="129" t="s">
        <v>803</v>
      </c>
      <c r="AA121" s="129" t="s">
        <v>804</v>
      </c>
      <c r="AB121" s="129" t="s">
        <v>805</v>
      </c>
      <c r="AC121" s="129" t="s">
        <v>805</v>
      </c>
      <c r="AD121" s="129">
        <v>930000000</v>
      </c>
      <c r="AE121" s="129">
        <f>+AD121*1.03</f>
        <v>957900000</v>
      </c>
      <c r="AF121" s="129">
        <f>+AE121*1.04</f>
        <v>996216000</v>
      </c>
      <c r="AG121" s="129">
        <f t="shared" ref="AG121:AN121" si="8">+AF121*1.04</f>
        <v>1036064640</v>
      </c>
      <c r="AH121" s="129">
        <f t="shared" si="8"/>
        <v>1077507225.6000001</v>
      </c>
      <c r="AI121" s="129">
        <f t="shared" si="8"/>
        <v>1120607514.6240001</v>
      </c>
      <c r="AJ121" s="129">
        <f t="shared" si="8"/>
        <v>1165431815.2089601</v>
      </c>
      <c r="AK121" s="129">
        <f t="shared" si="8"/>
        <v>1212049087.8173184</v>
      </c>
      <c r="AL121" s="129">
        <f t="shared" si="8"/>
        <v>1260531051.3300111</v>
      </c>
      <c r="AM121" s="129">
        <f t="shared" si="8"/>
        <v>1310952293.3832116</v>
      </c>
      <c r="AN121" s="129">
        <f t="shared" si="8"/>
        <v>1363390385.11854</v>
      </c>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c r="BY121" s="129"/>
      <c r="BZ121" s="129"/>
      <c r="CA121" s="129"/>
      <c r="CB121" s="129"/>
      <c r="CC121" s="251"/>
      <c r="CD121" s="129"/>
      <c r="CE121" s="129"/>
      <c r="CF121" s="129"/>
      <c r="CG121" s="129"/>
      <c r="CH121" s="129"/>
      <c r="CI121" s="129"/>
      <c r="CJ121" s="129"/>
      <c r="CK121" s="129"/>
      <c r="CL121" s="129"/>
      <c r="CM121" s="129"/>
      <c r="CN121" s="129"/>
      <c r="CO121" s="129"/>
      <c r="CP121" s="129"/>
      <c r="CQ121" s="129"/>
      <c r="CR121" s="129"/>
      <c r="CS121" s="129"/>
      <c r="CT121" s="129"/>
      <c r="CU121" s="129"/>
      <c r="CV121" s="129"/>
      <c r="CW121" s="129"/>
      <c r="CX121" s="129"/>
      <c r="CY121" s="129"/>
      <c r="CZ121" s="129"/>
      <c r="DA121" s="129"/>
      <c r="DB121" s="129"/>
      <c r="DC121" s="129"/>
      <c r="DD121" s="129"/>
      <c r="DE121" s="129"/>
      <c r="DF121" s="129"/>
      <c r="DG121" s="129"/>
      <c r="DH121" s="129"/>
      <c r="DI121" s="129"/>
      <c r="DJ121" s="129"/>
      <c r="DK121" s="129"/>
      <c r="DL121" s="129"/>
      <c r="DM121" s="129"/>
      <c r="DN121" s="129"/>
      <c r="DO121" s="129"/>
      <c r="DP121" s="129"/>
      <c r="DQ121" s="129"/>
      <c r="DR121" s="129"/>
      <c r="DS121" s="129"/>
      <c r="DT121" s="129"/>
    </row>
    <row r="122" spans="1:124" ht="63" hidden="1" customHeight="1">
      <c r="A122" s="140"/>
      <c r="B122" s="321"/>
      <c r="C122" s="323"/>
      <c r="D122" s="129" t="s">
        <v>806</v>
      </c>
      <c r="E122" s="145">
        <v>6.1000000000000004E-3</v>
      </c>
      <c r="F122" s="129" t="s">
        <v>114</v>
      </c>
      <c r="G122" s="129" t="s">
        <v>297</v>
      </c>
      <c r="H122" s="129" t="s">
        <v>325</v>
      </c>
      <c r="I122" s="129" t="s">
        <v>807</v>
      </c>
      <c r="J122" s="129" t="s">
        <v>808</v>
      </c>
      <c r="K122" s="261">
        <v>45505</v>
      </c>
      <c r="L122" s="261">
        <v>46387</v>
      </c>
      <c r="M122" s="129" t="s">
        <v>110</v>
      </c>
      <c r="N122" s="129" t="s">
        <v>809</v>
      </c>
      <c r="O122" s="129" t="s">
        <v>810</v>
      </c>
      <c r="P122" s="129" t="s">
        <v>111</v>
      </c>
      <c r="Q122" s="129">
        <v>43</v>
      </c>
      <c r="R122" s="129">
        <v>2023</v>
      </c>
      <c r="S122" s="129">
        <v>50</v>
      </c>
      <c r="T122" s="129">
        <v>55</v>
      </c>
      <c r="U122" s="129">
        <v>65</v>
      </c>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c r="BY122" s="129"/>
      <c r="BZ122" s="129"/>
      <c r="CA122" s="129"/>
      <c r="CB122" s="129"/>
      <c r="CC122" s="251"/>
      <c r="CD122" s="129"/>
      <c r="CE122" s="129"/>
      <c r="CF122" s="129"/>
      <c r="CG122" s="129"/>
      <c r="CH122" s="129"/>
      <c r="CI122" s="129"/>
      <c r="CJ122" s="129">
        <v>0</v>
      </c>
      <c r="CK122" s="129"/>
      <c r="CL122" s="129"/>
      <c r="CM122" s="129"/>
      <c r="CN122" s="129"/>
      <c r="CO122" s="129"/>
      <c r="CP122" s="129"/>
      <c r="CQ122" s="129"/>
      <c r="CR122" s="129"/>
      <c r="CS122" s="129"/>
      <c r="CT122" s="129"/>
      <c r="CU122" s="129"/>
      <c r="CV122" s="129"/>
      <c r="CW122" s="129"/>
      <c r="CX122" s="129"/>
      <c r="CY122" s="129"/>
      <c r="CZ122" s="129"/>
      <c r="DA122" s="129"/>
      <c r="DB122" s="129"/>
      <c r="DC122" s="129"/>
      <c r="DD122" s="129"/>
      <c r="DE122" s="129"/>
      <c r="DF122" s="129"/>
      <c r="DG122" s="129"/>
      <c r="DH122" s="129"/>
      <c r="DI122" s="129"/>
      <c r="DJ122" s="129"/>
      <c r="DK122" s="129"/>
      <c r="DL122" s="129"/>
      <c r="DM122" s="129"/>
      <c r="DN122" s="129"/>
      <c r="DO122" s="129"/>
      <c r="DP122" s="129"/>
      <c r="DQ122" s="129"/>
      <c r="DR122" s="129"/>
      <c r="DS122" s="129"/>
      <c r="DT122" s="129"/>
    </row>
    <row r="123" spans="1:124" ht="63" hidden="1" customHeight="1">
      <c r="A123" s="140"/>
      <c r="B123" s="321"/>
      <c r="C123" s="323"/>
      <c r="D123" s="129" t="s">
        <v>811</v>
      </c>
      <c r="E123" s="145">
        <v>6.1000000000000004E-3</v>
      </c>
      <c r="F123" s="129" t="s">
        <v>812</v>
      </c>
      <c r="G123" s="129" t="s">
        <v>127</v>
      </c>
      <c r="H123" s="129" t="s">
        <v>138</v>
      </c>
      <c r="I123" s="129" t="s">
        <v>139</v>
      </c>
      <c r="J123" s="129">
        <v>46054</v>
      </c>
      <c r="K123" s="261">
        <v>49674</v>
      </c>
      <c r="L123" s="261" t="s">
        <v>120</v>
      </c>
      <c r="M123" s="129" t="s">
        <v>813</v>
      </c>
      <c r="N123" s="129" t="s">
        <v>814</v>
      </c>
      <c r="O123" s="129" t="s">
        <v>111</v>
      </c>
      <c r="P123" s="129" t="s">
        <v>815</v>
      </c>
      <c r="Q123" s="129">
        <v>0</v>
      </c>
      <c r="R123" s="129">
        <v>2025</v>
      </c>
      <c r="S123" s="129">
        <v>0.25</v>
      </c>
      <c r="T123" s="129">
        <f>S123+5%</f>
        <v>0.3</v>
      </c>
      <c r="U123" s="129">
        <f t="shared" ref="U123:AB123" si="9">T123+5%+3.75%</f>
        <v>0.38749999999999996</v>
      </c>
      <c r="V123" s="129">
        <f t="shared" si="9"/>
        <v>0.47499999999999992</v>
      </c>
      <c r="W123" s="129">
        <f t="shared" si="9"/>
        <v>0.56249999999999989</v>
      </c>
      <c r="X123" s="129">
        <f t="shared" si="9"/>
        <v>0.64999999999999991</v>
      </c>
      <c r="Y123" s="129">
        <f t="shared" si="9"/>
        <v>0.73749999999999993</v>
      </c>
      <c r="Z123" s="129">
        <f t="shared" si="9"/>
        <v>0.82499999999999996</v>
      </c>
      <c r="AA123" s="129">
        <f t="shared" si="9"/>
        <v>0.91249999999999998</v>
      </c>
      <c r="AB123" s="129">
        <f t="shared" si="9"/>
        <v>1</v>
      </c>
      <c r="AC123" s="129">
        <f>AB123</f>
        <v>1</v>
      </c>
      <c r="AD123" s="129">
        <v>16.995000000000001</v>
      </c>
      <c r="AE123" s="129">
        <v>17.589825000000001</v>
      </c>
      <c r="AF123" s="129">
        <v>18.205468875000001</v>
      </c>
      <c r="AG123" s="129">
        <v>18.842660285624998</v>
      </c>
      <c r="AH123" s="129">
        <v>19.5021533956219</v>
      </c>
      <c r="AI123" s="129">
        <v>20.184728764468598</v>
      </c>
      <c r="AJ123" s="129">
        <v>20.891194271225</v>
      </c>
      <c r="AK123" s="129">
        <v>21.622386070717901</v>
      </c>
      <c r="AL123" s="129">
        <v>22.379169583193001</v>
      </c>
      <c r="AM123" s="129">
        <v>23.1624405186048</v>
      </c>
      <c r="AN123" s="129">
        <f>SUM(AD123:AM123)</f>
        <v>199.37502676445621</v>
      </c>
      <c r="AO123" s="129">
        <v>16.995000000000001</v>
      </c>
      <c r="AP123" s="129" t="s">
        <v>135</v>
      </c>
      <c r="AQ123" s="129"/>
      <c r="AR123" s="129"/>
      <c r="AS123" s="129">
        <v>17.589825000000001</v>
      </c>
      <c r="AT123" s="129" t="s">
        <v>135</v>
      </c>
      <c r="AU123" s="129"/>
      <c r="AV123" s="129"/>
      <c r="AW123" s="129">
        <v>18.205468875000001</v>
      </c>
      <c r="AX123" s="129" t="s">
        <v>135</v>
      </c>
      <c r="AY123" s="129"/>
      <c r="AZ123" s="129"/>
      <c r="BA123" s="129">
        <v>18.842660285624998</v>
      </c>
      <c r="BB123" s="129" t="s">
        <v>135</v>
      </c>
      <c r="BC123" s="129"/>
      <c r="BD123" s="129"/>
      <c r="BE123" s="129">
        <v>19.5021533956219</v>
      </c>
      <c r="BF123" s="129" t="s">
        <v>135</v>
      </c>
      <c r="BG123" s="129"/>
      <c r="BH123" s="129"/>
      <c r="BI123" s="129">
        <v>20.184728764468598</v>
      </c>
      <c r="BJ123" s="129" t="s">
        <v>135</v>
      </c>
      <c r="BK123" s="129"/>
      <c r="BL123" s="129"/>
      <c r="BM123" s="129">
        <v>20.891194271225</v>
      </c>
      <c r="BN123" s="129" t="s">
        <v>135</v>
      </c>
      <c r="BO123" s="129"/>
      <c r="BP123" s="129"/>
      <c r="BQ123" s="129">
        <v>21.622386070717901</v>
      </c>
      <c r="BR123" s="129" t="s">
        <v>135</v>
      </c>
      <c r="BS123" s="129"/>
      <c r="BT123" s="129"/>
      <c r="BU123" s="129">
        <v>22.379169583193001</v>
      </c>
      <c r="BV123" s="129" t="s">
        <v>135</v>
      </c>
      <c r="BW123" s="129"/>
      <c r="BX123" s="129"/>
      <c r="BY123" s="129">
        <v>23.1624405186048</v>
      </c>
      <c r="BZ123" s="129" t="s">
        <v>135</v>
      </c>
      <c r="CA123" s="129"/>
      <c r="CB123" s="129"/>
      <c r="CC123" s="251">
        <f>AO123+AS123+AW123+BA123+BE123+BI123+BM123+BQ123+BU123+BY123</f>
        <v>199.37502676445621</v>
      </c>
      <c r="CD123" s="129"/>
      <c r="CE123" s="129"/>
      <c r="CF123" s="129"/>
      <c r="CG123" s="129"/>
      <c r="CH123" s="129"/>
      <c r="CI123" s="129"/>
      <c r="CJ123" s="129"/>
      <c r="CK123" s="129"/>
      <c r="CL123" s="129"/>
      <c r="CM123" s="129"/>
      <c r="CN123" s="129"/>
      <c r="CO123" s="129"/>
      <c r="CP123" s="129"/>
      <c r="CQ123" s="129"/>
      <c r="CR123" s="129"/>
      <c r="CS123" s="129"/>
      <c r="CT123" s="129"/>
      <c r="CU123" s="129"/>
      <c r="CV123" s="129"/>
      <c r="CW123" s="129"/>
      <c r="CX123" s="129"/>
      <c r="CY123" s="129"/>
      <c r="CZ123" s="129"/>
      <c r="DA123" s="129"/>
      <c r="DB123" s="129"/>
      <c r="DC123" s="129"/>
      <c r="DD123" s="129"/>
      <c r="DE123" s="129"/>
      <c r="DF123" s="129"/>
      <c r="DG123" s="129"/>
      <c r="DH123" s="129"/>
      <c r="DI123" s="129"/>
      <c r="DJ123" s="129"/>
      <c r="DK123" s="129"/>
      <c r="DL123" s="129"/>
      <c r="DM123" s="129"/>
      <c r="DN123" s="129"/>
      <c r="DO123" s="129"/>
      <c r="DP123" s="129"/>
      <c r="DQ123" s="129"/>
      <c r="DR123" s="129"/>
      <c r="DS123" s="129"/>
      <c r="DT123" s="129"/>
    </row>
    <row r="124" spans="1:124" ht="63" hidden="1" customHeight="1">
      <c r="A124" s="140"/>
      <c r="B124" s="321"/>
      <c r="C124" s="323"/>
      <c r="D124" s="129" t="s">
        <v>816</v>
      </c>
      <c r="E124" s="145">
        <v>6.1000000000000004E-3</v>
      </c>
      <c r="F124" s="129" t="s">
        <v>114</v>
      </c>
      <c r="G124" s="129" t="s">
        <v>232</v>
      </c>
      <c r="H124" s="129" t="s">
        <v>233</v>
      </c>
      <c r="I124" s="129" t="s">
        <v>234</v>
      </c>
      <c r="J124" s="129" t="s">
        <v>235</v>
      </c>
      <c r="K124" s="261">
        <v>46023</v>
      </c>
      <c r="L124" s="261">
        <v>46203</v>
      </c>
      <c r="M124" s="129" t="s">
        <v>110</v>
      </c>
      <c r="N124" s="129" t="s">
        <v>817</v>
      </c>
      <c r="O124" s="129" t="s">
        <v>818</v>
      </c>
      <c r="P124" s="129"/>
      <c r="Q124" s="129">
        <v>0</v>
      </c>
      <c r="R124" s="129">
        <v>2025</v>
      </c>
      <c r="S124" s="129">
        <v>1</v>
      </c>
      <c r="T124" s="129"/>
      <c r="U124" s="129"/>
      <c r="V124" s="129"/>
      <c r="W124" s="129"/>
      <c r="X124" s="129"/>
      <c r="Y124" s="129"/>
      <c r="Z124" s="129"/>
      <c r="AA124" s="129"/>
      <c r="AB124" s="129"/>
      <c r="AC124" s="129">
        <v>1</v>
      </c>
      <c r="AD124" s="129">
        <v>60</v>
      </c>
      <c r="AE124" s="129"/>
      <c r="AF124" s="129"/>
      <c r="AG124" s="129"/>
      <c r="AH124" s="129"/>
      <c r="AI124" s="129"/>
      <c r="AJ124" s="129"/>
      <c r="AK124" s="129"/>
      <c r="AL124" s="129"/>
      <c r="AM124" s="129"/>
      <c r="AN124" s="129">
        <f>SUM(AD124:AL124)</f>
        <v>60</v>
      </c>
      <c r="AO124" s="129"/>
      <c r="AP124" s="129"/>
      <c r="AQ124" s="129">
        <v>60</v>
      </c>
      <c r="AR124" s="129" t="s">
        <v>159</v>
      </c>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c r="BY124" s="129"/>
      <c r="BZ124" s="129"/>
      <c r="CA124" s="129"/>
      <c r="CB124" s="129"/>
      <c r="CC124" s="251">
        <f>AO124+AQ124+AS124+AU124+AW124+AY124+BA124+BC124+BE124+BG124+BI124+BK124+BM124+BO124+BQ124+BS124+BY124+CA124</f>
        <v>60</v>
      </c>
      <c r="CD124" s="129"/>
      <c r="CE124" s="129"/>
      <c r="CF124" s="129"/>
      <c r="CG124" s="129"/>
      <c r="CH124" s="129"/>
      <c r="CI124" s="129"/>
      <c r="CJ124" s="129"/>
      <c r="CK124" s="129"/>
      <c r="CL124" s="129"/>
      <c r="CM124" s="129"/>
      <c r="CN124" s="129"/>
      <c r="CO124" s="129"/>
      <c r="CP124" s="129"/>
      <c r="CQ124" s="129"/>
      <c r="CR124" s="129"/>
      <c r="CS124" s="129"/>
      <c r="CT124" s="129"/>
      <c r="CU124" s="129"/>
      <c r="CV124" s="129"/>
      <c r="CW124" s="129"/>
      <c r="CX124" s="129"/>
      <c r="CY124" s="129"/>
      <c r="CZ124" s="129"/>
      <c r="DA124" s="129"/>
      <c r="DB124" s="129"/>
      <c r="DC124" s="129"/>
      <c r="DD124" s="129"/>
      <c r="DE124" s="129"/>
      <c r="DF124" s="129"/>
      <c r="DG124" s="129"/>
      <c r="DH124" s="129"/>
      <c r="DI124" s="129"/>
      <c r="DJ124" s="129"/>
      <c r="DK124" s="129"/>
      <c r="DL124" s="129"/>
      <c r="DM124" s="129"/>
      <c r="DN124" s="129"/>
      <c r="DO124" s="129"/>
      <c r="DP124" s="129"/>
      <c r="DQ124" s="129"/>
      <c r="DR124" s="129"/>
      <c r="DS124" s="129"/>
      <c r="DT124" s="129"/>
    </row>
    <row r="125" spans="1:124" ht="96" hidden="1" customHeight="1">
      <c r="A125" s="140"/>
      <c r="B125" s="321"/>
      <c r="C125" s="323"/>
      <c r="D125" s="129" t="s">
        <v>819</v>
      </c>
      <c r="E125" s="145">
        <v>6.1000000000000004E-3</v>
      </c>
      <c r="F125" s="129" t="s">
        <v>820</v>
      </c>
      <c r="G125" s="129" t="s">
        <v>489</v>
      </c>
      <c r="H125" s="129" t="s">
        <v>536</v>
      </c>
      <c r="I125" s="129" t="s">
        <v>537</v>
      </c>
      <c r="J125" s="129" t="s">
        <v>538</v>
      </c>
      <c r="K125" s="261">
        <v>46023</v>
      </c>
      <c r="L125" s="261">
        <v>49673</v>
      </c>
      <c r="M125" s="129" t="s">
        <v>120</v>
      </c>
      <c r="N125" s="129" t="s">
        <v>821</v>
      </c>
      <c r="O125" s="129" t="s">
        <v>822</v>
      </c>
      <c r="P125" s="129" t="s">
        <v>111</v>
      </c>
      <c r="Q125" s="129">
        <v>0</v>
      </c>
      <c r="R125" s="129">
        <v>2025</v>
      </c>
      <c r="S125" s="129">
        <v>1</v>
      </c>
      <c r="T125" s="129">
        <v>1</v>
      </c>
      <c r="U125" s="129">
        <v>1</v>
      </c>
      <c r="V125" s="129">
        <v>1</v>
      </c>
      <c r="W125" s="129">
        <v>1</v>
      </c>
      <c r="X125" s="129">
        <v>1</v>
      </c>
      <c r="Y125" s="129">
        <v>1</v>
      </c>
      <c r="Z125" s="129">
        <v>1</v>
      </c>
      <c r="AA125" s="129">
        <v>1</v>
      </c>
      <c r="AB125" s="129">
        <v>1</v>
      </c>
      <c r="AC125" s="129">
        <v>60</v>
      </c>
      <c r="AD125" s="129">
        <v>49</v>
      </c>
      <c r="AE125" s="129">
        <v>49</v>
      </c>
      <c r="AF125" s="129">
        <v>49</v>
      </c>
      <c r="AG125" s="129">
        <v>49</v>
      </c>
      <c r="AH125" s="129">
        <v>49</v>
      </c>
      <c r="AI125" s="129">
        <v>49</v>
      </c>
      <c r="AJ125" s="129">
        <v>49</v>
      </c>
      <c r="AK125" s="129">
        <v>49</v>
      </c>
      <c r="AL125" s="129">
        <v>49</v>
      </c>
      <c r="AM125" s="129"/>
      <c r="AN125" s="129">
        <v>441</v>
      </c>
      <c r="AO125" s="129">
        <v>49</v>
      </c>
      <c r="AP125" s="129" t="s">
        <v>286</v>
      </c>
      <c r="AQ125" s="129"/>
      <c r="AR125" s="129"/>
      <c r="AS125" s="129">
        <v>49</v>
      </c>
      <c r="AT125" s="129" t="s">
        <v>286</v>
      </c>
      <c r="AU125" s="129"/>
      <c r="AV125" s="129"/>
      <c r="AW125" s="129">
        <v>49</v>
      </c>
      <c r="AX125" s="129" t="s">
        <v>286</v>
      </c>
      <c r="AY125" s="129"/>
      <c r="AZ125" s="129"/>
      <c r="BA125" s="129">
        <v>49</v>
      </c>
      <c r="BB125" s="129" t="s">
        <v>286</v>
      </c>
      <c r="BC125" s="129"/>
      <c r="BD125" s="129"/>
      <c r="BE125" s="129">
        <v>49</v>
      </c>
      <c r="BF125" s="129" t="s">
        <v>286</v>
      </c>
      <c r="BG125" s="129"/>
      <c r="BH125" s="129"/>
      <c r="BI125" s="129">
        <v>49</v>
      </c>
      <c r="BJ125" s="129" t="s">
        <v>286</v>
      </c>
      <c r="BK125" s="129"/>
      <c r="BL125" s="129"/>
      <c r="BM125" s="129">
        <v>49</v>
      </c>
      <c r="BN125" s="129" t="s">
        <v>286</v>
      </c>
      <c r="BO125" s="129"/>
      <c r="BP125" s="129"/>
      <c r="BQ125" s="129">
        <v>49</v>
      </c>
      <c r="BR125" s="129" t="s">
        <v>286</v>
      </c>
      <c r="BS125" s="129"/>
      <c r="BT125" s="129"/>
      <c r="BU125" s="129">
        <v>49</v>
      </c>
      <c r="BV125" s="129" t="s">
        <v>286</v>
      </c>
      <c r="BW125" s="129"/>
      <c r="BX125" s="129"/>
      <c r="BY125" s="129"/>
      <c r="BZ125" s="129"/>
      <c r="CA125" s="129"/>
      <c r="CB125" s="129"/>
      <c r="CC125" s="251">
        <v>441</v>
      </c>
      <c r="CD125" s="129"/>
      <c r="CE125" s="129"/>
      <c r="CF125" s="129"/>
      <c r="CG125" s="129"/>
      <c r="CH125" s="129"/>
      <c r="CI125" s="129"/>
      <c r="CJ125" s="129"/>
      <c r="CK125" s="129"/>
      <c r="CL125" s="129"/>
      <c r="CM125" s="129"/>
      <c r="CN125" s="129"/>
      <c r="CO125" s="129"/>
      <c r="CP125" s="129"/>
      <c r="CQ125" s="129"/>
      <c r="CR125" s="129"/>
      <c r="CS125" s="129"/>
      <c r="CT125" s="129"/>
      <c r="CU125" s="129"/>
      <c r="CV125" s="129"/>
      <c r="CW125" s="129"/>
      <c r="CX125" s="129"/>
      <c r="CY125" s="129"/>
      <c r="CZ125" s="129"/>
      <c r="DA125" s="129"/>
      <c r="DB125" s="129"/>
      <c r="DC125" s="129"/>
      <c r="DD125" s="129"/>
      <c r="DE125" s="129"/>
      <c r="DF125" s="129"/>
      <c r="DG125" s="129"/>
      <c r="DH125" s="129"/>
      <c r="DI125" s="129"/>
      <c r="DJ125" s="129"/>
      <c r="DK125" s="129"/>
      <c r="DL125" s="129"/>
      <c r="DM125" s="129"/>
      <c r="DN125" s="129"/>
      <c r="DO125" s="129"/>
      <c r="DP125" s="129"/>
      <c r="DQ125" s="129"/>
      <c r="DR125" s="129"/>
      <c r="DS125" s="129"/>
      <c r="DT125" s="129"/>
    </row>
    <row r="126" spans="1:124" ht="63" hidden="1" customHeight="1">
      <c r="A126" s="140"/>
      <c r="B126" s="321"/>
      <c r="C126" s="323"/>
      <c r="D126" s="129" t="s">
        <v>823</v>
      </c>
      <c r="E126" s="145">
        <v>6.1000000000000004E-3</v>
      </c>
      <c r="F126" s="129" t="s">
        <v>824</v>
      </c>
      <c r="G126" s="129" t="s">
        <v>115</v>
      </c>
      <c r="H126" s="129" t="s">
        <v>144</v>
      </c>
      <c r="I126" s="129"/>
      <c r="J126" s="129"/>
      <c r="K126" s="261"/>
      <c r="L126" s="261"/>
      <c r="M126" s="129"/>
      <c r="N126" s="129"/>
      <c r="O126" s="129"/>
      <c r="P126" s="129"/>
      <c r="Q126" s="129">
        <v>0</v>
      </c>
      <c r="R126" s="129">
        <v>2025</v>
      </c>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c r="BY126" s="129"/>
      <c r="BZ126" s="129"/>
      <c r="CA126" s="129"/>
      <c r="CB126" s="129"/>
      <c r="CC126" s="251"/>
      <c r="CD126" s="129"/>
      <c r="CE126" s="129"/>
      <c r="CF126" s="129"/>
      <c r="CG126" s="129"/>
      <c r="CH126" s="129"/>
      <c r="CI126" s="129"/>
      <c r="CJ126" s="129"/>
      <c r="CK126" s="129"/>
      <c r="CL126" s="129"/>
      <c r="CM126" s="129"/>
      <c r="CN126" s="129"/>
      <c r="CO126" s="129"/>
      <c r="CP126" s="129"/>
      <c r="CQ126" s="129"/>
      <c r="CR126" s="129"/>
      <c r="CS126" s="129"/>
      <c r="CT126" s="129"/>
      <c r="CU126" s="129"/>
      <c r="CV126" s="129"/>
      <c r="CW126" s="129"/>
      <c r="CX126" s="129"/>
      <c r="CY126" s="129"/>
      <c r="CZ126" s="129"/>
      <c r="DA126" s="129"/>
      <c r="DB126" s="129"/>
      <c r="DC126" s="129"/>
      <c r="DD126" s="129"/>
      <c r="DE126" s="129"/>
      <c r="DF126" s="129"/>
      <c r="DG126" s="129"/>
      <c r="DH126" s="129"/>
      <c r="DI126" s="129"/>
      <c r="DJ126" s="129"/>
      <c r="DK126" s="129"/>
      <c r="DL126" s="129"/>
      <c r="DM126" s="129"/>
      <c r="DN126" s="129"/>
      <c r="DO126" s="129"/>
      <c r="DP126" s="129"/>
      <c r="DQ126" s="129"/>
      <c r="DR126" s="129"/>
      <c r="DS126" s="129"/>
      <c r="DT126" s="129"/>
    </row>
    <row r="127" spans="1:124" ht="63" hidden="1" customHeight="1">
      <c r="A127" s="140"/>
      <c r="B127" s="321"/>
      <c r="C127" s="323"/>
      <c r="D127" s="129" t="s">
        <v>825</v>
      </c>
      <c r="E127" s="145">
        <v>6.1000000000000004E-3</v>
      </c>
      <c r="F127" s="129" t="s">
        <v>826</v>
      </c>
      <c r="G127" s="129" t="s">
        <v>827</v>
      </c>
      <c r="H127" s="129" t="s">
        <v>828</v>
      </c>
      <c r="I127" s="129" t="s">
        <v>829</v>
      </c>
      <c r="J127" s="129" t="s">
        <v>830</v>
      </c>
      <c r="K127" s="261">
        <v>45658</v>
      </c>
      <c r="L127" s="261">
        <v>47118</v>
      </c>
      <c r="M127" s="129" t="s">
        <v>110</v>
      </c>
      <c r="N127" s="129" t="s">
        <v>831</v>
      </c>
      <c r="O127" s="129" t="s">
        <v>832</v>
      </c>
      <c r="P127" s="129" t="s">
        <v>111</v>
      </c>
      <c r="Q127" s="129">
        <v>0</v>
      </c>
      <c r="R127" s="129">
        <v>2025</v>
      </c>
      <c r="S127" s="129">
        <v>1</v>
      </c>
      <c r="T127" s="129" t="s">
        <v>833</v>
      </c>
      <c r="U127" s="129" t="s">
        <v>834</v>
      </c>
      <c r="V127" s="129" t="s">
        <v>835</v>
      </c>
      <c r="W127" s="129"/>
      <c r="X127" s="129"/>
      <c r="Y127" s="129"/>
      <c r="Z127" s="129"/>
      <c r="AA127" s="129"/>
      <c r="AB127" s="129"/>
      <c r="AC127" s="129"/>
      <c r="AD127" s="129">
        <v>76</v>
      </c>
      <c r="AE127" s="129">
        <v>79</v>
      </c>
      <c r="AF127" s="129">
        <v>81</v>
      </c>
      <c r="AG127" s="129">
        <v>83</v>
      </c>
      <c r="AH127" s="129"/>
      <c r="AI127" s="129"/>
      <c r="AJ127" s="129"/>
      <c r="AK127" s="129"/>
      <c r="AL127" s="129"/>
      <c r="AM127" s="129"/>
      <c r="AN127" s="129">
        <f>AD127+AE127+AF127+AG127</f>
        <v>319</v>
      </c>
      <c r="AO127" s="129" t="s">
        <v>159</v>
      </c>
      <c r="AP127" s="129"/>
      <c r="AQ127" s="129" t="s">
        <v>159</v>
      </c>
      <c r="AR127" s="129"/>
      <c r="AS127" s="129" t="s">
        <v>159</v>
      </c>
      <c r="AT127" s="129"/>
      <c r="AU127" s="129" t="s">
        <v>159</v>
      </c>
      <c r="AV127" s="129"/>
      <c r="AW127" s="129" t="s">
        <v>159</v>
      </c>
      <c r="AX127" s="129"/>
      <c r="AY127" s="129" t="s">
        <v>159</v>
      </c>
      <c r="AZ127" s="129"/>
      <c r="BA127" s="129" t="s">
        <v>159</v>
      </c>
      <c r="BB127" s="129"/>
      <c r="BC127" s="129" t="s">
        <v>159</v>
      </c>
      <c r="BD127" s="129"/>
      <c r="BE127" s="129"/>
      <c r="BF127" s="129"/>
      <c r="BG127" s="129"/>
      <c r="BH127" s="129"/>
      <c r="BI127" s="129"/>
      <c r="BJ127" s="129"/>
      <c r="BK127" s="129"/>
      <c r="BL127" s="129"/>
      <c r="BM127" s="129"/>
      <c r="BN127" s="129"/>
      <c r="BO127" s="129"/>
      <c r="BP127" s="129"/>
      <c r="BQ127" s="129"/>
      <c r="BR127" s="129"/>
      <c r="BS127" s="129"/>
      <c r="BT127" s="129"/>
      <c r="BU127" s="129"/>
      <c r="BV127" s="129"/>
      <c r="BW127" s="129"/>
      <c r="BX127" s="129"/>
      <c r="BY127" s="129"/>
      <c r="BZ127" s="129"/>
      <c r="CA127" s="129"/>
      <c r="CB127" s="129"/>
      <c r="CC127" s="251"/>
      <c r="CD127" s="129"/>
      <c r="CE127" s="129"/>
      <c r="CF127" s="129"/>
      <c r="CG127" s="129"/>
      <c r="CH127" s="129"/>
      <c r="CI127" s="129"/>
      <c r="CJ127" s="129">
        <v>0</v>
      </c>
      <c r="CK127" s="129"/>
      <c r="CL127" s="129"/>
      <c r="CM127" s="129"/>
      <c r="CN127" s="129"/>
      <c r="CO127" s="129"/>
      <c r="CP127" s="129"/>
      <c r="CQ127" s="129"/>
      <c r="CR127" s="129"/>
      <c r="CS127" s="129"/>
      <c r="CT127" s="129"/>
      <c r="CU127" s="129"/>
      <c r="CV127" s="129"/>
      <c r="CW127" s="129"/>
      <c r="CX127" s="129"/>
      <c r="CY127" s="129"/>
      <c r="CZ127" s="129"/>
      <c r="DA127" s="129"/>
      <c r="DB127" s="129"/>
      <c r="DC127" s="129"/>
      <c r="DD127" s="129"/>
      <c r="DE127" s="129"/>
      <c r="DF127" s="129"/>
      <c r="DG127" s="129"/>
      <c r="DH127" s="129"/>
      <c r="DI127" s="129"/>
      <c r="DJ127" s="129"/>
      <c r="DK127" s="129"/>
      <c r="DL127" s="129"/>
      <c r="DM127" s="129"/>
      <c r="DN127" s="129"/>
      <c r="DO127" s="129"/>
      <c r="DP127" s="129"/>
      <c r="DQ127" s="129"/>
      <c r="DR127" s="129"/>
      <c r="DS127" s="129"/>
      <c r="DT127" s="129"/>
    </row>
    <row r="128" spans="1:124" ht="63" hidden="1" customHeight="1">
      <c r="A128" s="140"/>
      <c r="B128" s="321"/>
      <c r="C128" s="323"/>
      <c r="D128" s="129" t="s">
        <v>836</v>
      </c>
      <c r="E128" s="145">
        <v>6.1000000000000004E-3</v>
      </c>
      <c r="F128" s="129" t="s">
        <v>837</v>
      </c>
      <c r="G128" s="129" t="s">
        <v>115</v>
      </c>
      <c r="H128" s="129" t="s">
        <v>177</v>
      </c>
      <c r="I128" s="129" t="s">
        <v>838</v>
      </c>
      <c r="J128" s="129" t="s">
        <v>839</v>
      </c>
      <c r="K128" s="261">
        <v>46055</v>
      </c>
      <c r="L128" s="261">
        <v>47130</v>
      </c>
      <c r="M128" s="129" t="s">
        <v>120</v>
      </c>
      <c r="N128" s="129" t="s">
        <v>840</v>
      </c>
      <c r="O128" s="129" t="s">
        <v>841</v>
      </c>
      <c r="P128" s="129" t="s">
        <v>111</v>
      </c>
      <c r="Q128" s="129">
        <v>0</v>
      </c>
      <c r="R128" s="129">
        <v>2025</v>
      </c>
      <c r="S128" s="129">
        <v>0.3</v>
      </c>
      <c r="T128" s="129">
        <v>0.6</v>
      </c>
      <c r="U128" s="129">
        <v>0.8</v>
      </c>
      <c r="V128" s="129">
        <v>1</v>
      </c>
      <c r="W128" s="129"/>
      <c r="X128" s="129"/>
      <c r="Y128" s="129"/>
      <c r="Z128" s="129"/>
      <c r="AA128" s="129"/>
      <c r="AB128" s="129"/>
      <c r="AC128" s="129"/>
      <c r="AD128" s="129">
        <v>30.9</v>
      </c>
      <c r="AE128" s="129">
        <v>31.12</v>
      </c>
      <c r="AF128" s="129">
        <v>32</v>
      </c>
      <c r="AG128" s="129">
        <v>33</v>
      </c>
      <c r="AH128" s="129"/>
      <c r="AI128" s="129"/>
      <c r="AJ128" s="129"/>
      <c r="AK128" s="129"/>
      <c r="AL128" s="129"/>
      <c r="AM128" s="129"/>
      <c r="AN128" s="129">
        <v>127.02</v>
      </c>
      <c r="AO128" s="129" t="s">
        <v>159</v>
      </c>
      <c r="AP128" s="129">
        <v>30.9</v>
      </c>
      <c r="AQ128" s="129"/>
      <c r="AR128" s="129"/>
      <c r="AS128" s="129">
        <v>31.12</v>
      </c>
      <c r="AT128" s="129" t="s">
        <v>159</v>
      </c>
      <c r="AU128" s="129"/>
      <c r="AV128" s="129"/>
      <c r="AW128" s="129">
        <v>32</v>
      </c>
      <c r="AX128" s="129" t="s">
        <v>159</v>
      </c>
      <c r="AY128" s="129"/>
      <c r="AZ128" s="129"/>
      <c r="BA128" s="129">
        <v>33</v>
      </c>
      <c r="BB128" s="129" t="s">
        <v>159</v>
      </c>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c r="BY128" s="129"/>
      <c r="BZ128" s="129"/>
      <c r="CA128" s="129"/>
      <c r="CB128" s="129"/>
      <c r="CC128" s="251"/>
      <c r="CD128" s="129"/>
      <c r="CE128" s="129"/>
      <c r="CF128" s="129"/>
      <c r="CG128" s="129"/>
      <c r="CH128" s="129"/>
      <c r="CI128" s="129"/>
      <c r="CJ128" s="129"/>
      <c r="CK128" s="129"/>
      <c r="CL128" s="129"/>
      <c r="CM128" s="129"/>
      <c r="CN128" s="129"/>
      <c r="CO128" s="129"/>
      <c r="CP128" s="129"/>
      <c r="CQ128" s="129"/>
      <c r="CR128" s="129"/>
      <c r="CS128" s="129"/>
      <c r="CT128" s="129"/>
      <c r="CU128" s="129"/>
      <c r="CV128" s="129"/>
      <c r="CW128" s="129"/>
      <c r="CX128" s="129"/>
      <c r="CY128" s="129"/>
      <c r="CZ128" s="129"/>
      <c r="DA128" s="129"/>
      <c r="DB128" s="129"/>
      <c r="DC128" s="129"/>
      <c r="DD128" s="129"/>
      <c r="DE128" s="129"/>
      <c r="DF128" s="129"/>
      <c r="DG128" s="129"/>
      <c r="DH128" s="129"/>
      <c r="DI128" s="129"/>
      <c r="DJ128" s="129"/>
      <c r="DK128" s="129"/>
      <c r="DL128" s="129"/>
      <c r="DM128" s="129"/>
      <c r="DN128" s="129"/>
      <c r="DO128" s="129"/>
      <c r="DP128" s="129"/>
      <c r="DQ128" s="129"/>
      <c r="DR128" s="129"/>
      <c r="DS128" s="129"/>
      <c r="DT128" s="129"/>
    </row>
    <row r="129" spans="1:124" ht="75" hidden="1" customHeight="1">
      <c r="A129" s="140"/>
      <c r="B129" s="321"/>
      <c r="C129" s="323"/>
      <c r="D129" s="129" t="s">
        <v>842</v>
      </c>
      <c r="E129" s="145">
        <v>6.1000000000000004E-3</v>
      </c>
      <c r="F129" s="129" t="s">
        <v>843</v>
      </c>
      <c r="G129" s="129" t="s">
        <v>115</v>
      </c>
      <c r="H129" s="129" t="s">
        <v>144</v>
      </c>
      <c r="I129" s="129"/>
      <c r="J129" s="129"/>
      <c r="K129" s="261"/>
      <c r="L129" s="261"/>
      <c r="M129" s="129"/>
      <c r="N129" s="129"/>
      <c r="O129" s="129"/>
      <c r="P129" s="129"/>
      <c r="Q129" s="129">
        <v>0</v>
      </c>
      <c r="R129" s="129">
        <v>2025</v>
      </c>
      <c r="S129" s="129"/>
      <c r="T129" s="129"/>
      <c r="U129" s="129"/>
      <c r="V129" s="129"/>
      <c r="W129" s="129"/>
      <c r="X129" s="129"/>
      <c r="Y129" s="129"/>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c r="BY129" s="129"/>
      <c r="BZ129" s="129"/>
      <c r="CA129" s="129"/>
      <c r="CB129" s="129"/>
      <c r="CC129" s="251"/>
      <c r="CD129" s="129"/>
      <c r="CE129" s="129"/>
      <c r="CF129" s="129"/>
      <c r="CG129" s="129"/>
      <c r="CH129" s="129"/>
      <c r="CI129" s="129"/>
      <c r="CJ129" s="129"/>
      <c r="CK129" s="129"/>
      <c r="CL129" s="129"/>
      <c r="CM129" s="129"/>
      <c r="CN129" s="129"/>
      <c r="CO129" s="129"/>
      <c r="CP129" s="129"/>
      <c r="CQ129" s="129"/>
      <c r="CR129" s="129"/>
      <c r="CS129" s="129"/>
      <c r="CT129" s="129"/>
      <c r="CU129" s="129"/>
      <c r="CV129" s="129"/>
      <c r="CW129" s="129"/>
      <c r="CX129" s="129"/>
      <c r="CY129" s="129"/>
      <c r="CZ129" s="129"/>
      <c r="DA129" s="129"/>
      <c r="DB129" s="129"/>
      <c r="DC129" s="129"/>
      <c r="DD129" s="129"/>
      <c r="DE129" s="129"/>
      <c r="DF129" s="129"/>
      <c r="DG129" s="129"/>
      <c r="DH129" s="129"/>
      <c r="DI129" s="129"/>
      <c r="DJ129" s="129"/>
      <c r="DK129" s="129"/>
      <c r="DL129" s="129"/>
      <c r="DM129" s="129"/>
      <c r="DN129" s="129"/>
      <c r="DO129" s="129"/>
      <c r="DP129" s="129"/>
      <c r="DQ129" s="129"/>
      <c r="DR129" s="129"/>
      <c r="DS129" s="129"/>
      <c r="DT129" s="129"/>
    </row>
    <row r="130" spans="1:124" ht="86.25" hidden="1" customHeight="1">
      <c r="A130" s="140"/>
      <c r="B130" s="321"/>
      <c r="C130" s="323"/>
      <c r="D130" s="129" t="s">
        <v>844</v>
      </c>
      <c r="E130" s="145">
        <v>6.1000000000000004E-3</v>
      </c>
      <c r="F130" s="129" t="s">
        <v>114</v>
      </c>
      <c r="G130" s="129" t="s">
        <v>845</v>
      </c>
      <c r="H130" s="129" t="s">
        <v>846</v>
      </c>
      <c r="I130" s="129" t="s">
        <v>847</v>
      </c>
      <c r="J130" s="129" t="s">
        <v>848</v>
      </c>
      <c r="K130" s="261"/>
      <c r="L130" s="261"/>
      <c r="M130" s="129"/>
      <c r="N130" s="129"/>
      <c r="O130" s="129"/>
      <c r="P130" s="129"/>
      <c r="Q130" s="129">
        <v>0</v>
      </c>
      <c r="R130" s="129">
        <v>2025</v>
      </c>
      <c r="S130" s="129"/>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29"/>
      <c r="BR130" s="129"/>
      <c r="BS130" s="129"/>
      <c r="BT130" s="129"/>
      <c r="BU130" s="129"/>
      <c r="BV130" s="129"/>
      <c r="BW130" s="129"/>
      <c r="BX130" s="129"/>
      <c r="BY130" s="129"/>
      <c r="BZ130" s="129"/>
      <c r="CA130" s="129"/>
      <c r="CB130" s="129"/>
      <c r="CC130" s="251"/>
      <c r="CD130" s="129"/>
      <c r="CE130" s="129"/>
      <c r="CF130" s="129"/>
      <c r="CG130" s="129"/>
      <c r="CH130" s="129"/>
      <c r="CI130" s="129"/>
      <c r="CJ130" s="129"/>
      <c r="CK130" s="129"/>
      <c r="CL130" s="129"/>
      <c r="CM130" s="129"/>
      <c r="CN130" s="129"/>
      <c r="CO130" s="129"/>
      <c r="CP130" s="129"/>
      <c r="CQ130" s="129"/>
      <c r="CR130" s="129"/>
      <c r="CS130" s="129"/>
      <c r="CT130" s="129"/>
      <c r="CU130" s="129"/>
      <c r="CV130" s="129"/>
      <c r="CW130" s="129"/>
      <c r="CX130" s="129"/>
      <c r="CY130" s="129"/>
      <c r="CZ130" s="129"/>
      <c r="DA130" s="129"/>
      <c r="DB130" s="129"/>
      <c r="DC130" s="129"/>
      <c r="DD130" s="129"/>
      <c r="DE130" s="129"/>
      <c r="DF130" s="129"/>
      <c r="DG130" s="129"/>
      <c r="DH130" s="129"/>
      <c r="DI130" s="129"/>
      <c r="DJ130" s="129"/>
      <c r="DK130" s="129"/>
      <c r="DL130" s="129"/>
      <c r="DM130" s="129"/>
      <c r="DN130" s="129"/>
      <c r="DO130" s="129"/>
      <c r="DP130" s="129"/>
      <c r="DQ130" s="129"/>
      <c r="DR130" s="129"/>
      <c r="DS130" s="129"/>
      <c r="DT130" s="129"/>
    </row>
    <row r="131" spans="1:124" ht="120" hidden="1" customHeight="1">
      <c r="A131" s="140"/>
      <c r="B131" s="321"/>
      <c r="C131" s="323"/>
      <c r="D131" s="129" t="s">
        <v>849</v>
      </c>
      <c r="E131" s="145">
        <v>6.1000000000000004E-3</v>
      </c>
      <c r="F131" s="129" t="s">
        <v>850</v>
      </c>
      <c r="G131" s="129" t="s">
        <v>388</v>
      </c>
      <c r="H131" s="129" t="s">
        <v>755</v>
      </c>
      <c r="I131" s="129" t="s">
        <v>851</v>
      </c>
      <c r="J131" s="129" t="s">
        <v>852</v>
      </c>
      <c r="K131" s="261">
        <v>46204</v>
      </c>
      <c r="L131" s="261">
        <v>47472</v>
      </c>
      <c r="M131" s="129" t="s">
        <v>110</v>
      </c>
      <c r="N131" s="129" t="s">
        <v>853</v>
      </c>
      <c r="O131" s="129" t="s">
        <v>854</v>
      </c>
      <c r="P131" s="129" t="s">
        <v>111</v>
      </c>
      <c r="Q131" s="129">
        <v>0</v>
      </c>
      <c r="R131" s="129">
        <v>2025</v>
      </c>
      <c r="S131" s="129">
        <v>1</v>
      </c>
      <c r="T131" s="129">
        <v>2</v>
      </c>
      <c r="U131" s="129">
        <v>3</v>
      </c>
      <c r="V131" s="129">
        <v>4</v>
      </c>
      <c r="W131" s="129"/>
      <c r="X131" s="129"/>
      <c r="Y131" s="129"/>
      <c r="Z131" s="129"/>
      <c r="AA131" s="129"/>
      <c r="AB131" s="129"/>
      <c r="AC131" s="129">
        <v>4</v>
      </c>
      <c r="AD131" s="129">
        <v>0</v>
      </c>
      <c r="AE131" s="129">
        <v>0</v>
      </c>
      <c r="AF131" s="129">
        <v>10</v>
      </c>
      <c r="AG131" s="129">
        <v>10</v>
      </c>
      <c r="AH131" s="129">
        <v>10</v>
      </c>
      <c r="AI131" s="129">
        <v>10</v>
      </c>
      <c r="AJ131" s="129"/>
      <c r="AK131" s="129"/>
      <c r="AL131" s="129"/>
      <c r="AM131" s="129"/>
      <c r="AN131" s="129">
        <v>40</v>
      </c>
      <c r="AO131" s="129"/>
      <c r="AP131" s="129"/>
      <c r="AQ131" s="129"/>
      <c r="AR131" s="129"/>
      <c r="AS131" s="129"/>
      <c r="AT131" s="129"/>
      <c r="AU131" s="129"/>
      <c r="AV131" s="129"/>
      <c r="AW131" s="129"/>
      <c r="AX131" s="129"/>
      <c r="AY131" s="129"/>
      <c r="AZ131" s="129"/>
      <c r="BA131" s="129">
        <v>10</v>
      </c>
      <c r="BB131" s="129" t="s">
        <v>159</v>
      </c>
      <c r="BC131" s="129"/>
      <c r="BD131" s="129"/>
      <c r="BE131" s="129">
        <v>10</v>
      </c>
      <c r="BF131" s="129" t="s">
        <v>159</v>
      </c>
      <c r="BG131" s="129"/>
      <c r="BH131" s="129"/>
      <c r="BI131" s="129">
        <v>10</v>
      </c>
      <c r="BJ131" s="129" t="s">
        <v>159</v>
      </c>
      <c r="BK131" s="129"/>
      <c r="BL131" s="129"/>
      <c r="BM131" s="129">
        <v>10</v>
      </c>
      <c r="BN131" s="129" t="s">
        <v>159</v>
      </c>
      <c r="BO131" s="129"/>
      <c r="BP131" s="129"/>
      <c r="BQ131" s="129"/>
      <c r="BR131" s="129"/>
      <c r="BS131" s="129"/>
      <c r="BT131" s="129"/>
      <c r="BU131" s="129"/>
      <c r="BV131" s="129"/>
      <c r="BW131" s="129"/>
      <c r="BX131" s="129"/>
      <c r="BY131" s="129"/>
      <c r="BZ131" s="129"/>
      <c r="CA131" s="129"/>
      <c r="CB131" s="129"/>
      <c r="CC131" s="251">
        <v>40</v>
      </c>
      <c r="CD131" s="129"/>
      <c r="CE131" s="129"/>
      <c r="CF131" s="129"/>
      <c r="CG131" s="129"/>
      <c r="CH131" s="129"/>
      <c r="CI131" s="129"/>
      <c r="CJ131" s="129"/>
      <c r="CK131" s="129"/>
      <c r="CL131" s="129"/>
      <c r="CM131" s="129"/>
      <c r="CN131" s="129"/>
      <c r="CO131" s="129"/>
      <c r="CP131" s="129"/>
      <c r="CQ131" s="129"/>
      <c r="CR131" s="129"/>
      <c r="CS131" s="129"/>
      <c r="CT131" s="129"/>
      <c r="CU131" s="129"/>
      <c r="CV131" s="129"/>
      <c r="CW131" s="129"/>
      <c r="CX131" s="129"/>
      <c r="CY131" s="129"/>
      <c r="CZ131" s="129"/>
      <c r="DA131" s="129"/>
      <c r="DB131" s="129"/>
      <c r="DC131" s="129"/>
      <c r="DD131" s="129"/>
      <c r="DE131" s="129"/>
      <c r="DF131" s="129"/>
      <c r="DG131" s="129"/>
      <c r="DH131" s="129"/>
      <c r="DI131" s="129"/>
      <c r="DJ131" s="129"/>
      <c r="DK131" s="129"/>
      <c r="DL131" s="129"/>
      <c r="DM131" s="129"/>
      <c r="DN131" s="129"/>
      <c r="DO131" s="129"/>
      <c r="DP131" s="129"/>
      <c r="DQ131" s="129"/>
      <c r="DR131" s="129"/>
      <c r="DS131" s="129"/>
      <c r="DT131" s="129"/>
    </row>
    <row r="132" spans="1:124" ht="63" hidden="1" customHeight="1">
      <c r="A132" s="140"/>
      <c r="B132" s="321"/>
      <c r="C132" s="323"/>
      <c r="D132" s="281" t="s">
        <v>855</v>
      </c>
      <c r="E132" s="278">
        <v>6.1000000000000004E-3</v>
      </c>
      <c r="F132" s="282" t="s">
        <v>856</v>
      </c>
      <c r="G132" s="282" t="s">
        <v>857</v>
      </c>
      <c r="H132" s="282" t="s">
        <v>858</v>
      </c>
      <c r="I132" s="282" t="s">
        <v>859</v>
      </c>
      <c r="J132" s="282"/>
      <c r="K132" s="283"/>
      <c r="L132" s="283"/>
      <c r="M132" s="284"/>
      <c r="N132" s="285"/>
      <c r="O132" s="285"/>
      <c r="P132" s="284"/>
      <c r="Q132" s="277">
        <v>0</v>
      </c>
      <c r="R132" s="277">
        <v>2025</v>
      </c>
      <c r="S132" s="286"/>
      <c r="T132" s="286"/>
      <c r="U132" s="286"/>
      <c r="V132" s="287"/>
      <c r="W132" s="287"/>
      <c r="X132" s="287"/>
      <c r="Y132" s="287"/>
      <c r="Z132" s="287"/>
      <c r="AA132" s="287"/>
      <c r="AB132" s="287"/>
      <c r="AC132" s="287"/>
      <c r="AD132" s="288"/>
      <c r="AE132" s="288"/>
      <c r="AF132" s="288"/>
      <c r="AG132" s="288"/>
      <c r="AH132" s="288"/>
      <c r="AI132" s="288"/>
      <c r="AJ132" s="288"/>
      <c r="AK132" s="288"/>
      <c r="AL132" s="288"/>
      <c r="AM132" s="288"/>
      <c r="AN132" s="288"/>
      <c r="AO132" s="288"/>
      <c r="AP132" s="287"/>
      <c r="AQ132" s="288"/>
      <c r="AR132" s="287"/>
      <c r="AS132" s="288"/>
      <c r="AT132" s="287"/>
      <c r="AU132" s="288"/>
      <c r="AV132" s="287"/>
      <c r="AW132" s="288"/>
      <c r="AX132" s="287"/>
      <c r="AY132" s="288"/>
      <c r="AZ132" s="287"/>
      <c r="BA132" s="288"/>
      <c r="BB132" s="287"/>
      <c r="BC132" s="288"/>
      <c r="BD132" s="287"/>
      <c r="BE132" s="288"/>
      <c r="BF132" s="287"/>
      <c r="BG132" s="288"/>
      <c r="BH132" s="287"/>
      <c r="BI132" s="288"/>
      <c r="BJ132" s="287"/>
      <c r="BK132" s="288"/>
      <c r="BL132" s="287"/>
      <c r="BM132" s="288"/>
      <c r="BN132" s="287"/>
      <c r="BO132" s="288"/>
      <c r="BP132" s="287"/>
      <c r="BQ132" s="288"/>
      <c r="BR132" s="287"/>
      <c r="BS132" s="288"/>
      <c r="BT132" s="287"/>
      <c r="BU132" s="287"/>
      <c r="BV132" s="287"/>
      <c r="BW132" s="287"/>
      <c r="BX132" s="287"/>
      <c r="BY132" s="288"/>
      <c r="BZ132" s="287"/>
      <c r="CA132" s="288"/>
      <c r="CB132" s="287"/>
      <c r="CC132" s="289"/>
      <c r="CD132" s="207"/>
      <c r="CE132" s="146"/>
      <c r="CF132" s="147"/>
      <c r="CG132" s="147"/>
      <c r="CH132" s="111"/>
      <c r="CI132" s="147"/>
      <c r="CJ132" s="126"/>
      <c r="CK132" s="126"/>
      <c r="CL132" s="146"/>
      <c r="CM132" s="147"/>
      <c r="CN132" s="147"/>
      <c r="CO132" s="111"/>
      <c r="CP132" s="147"/>
      <c r="CQ132" s="126"/>
      <c r="CR132" s="126"/>
      <c r="CS132" s="146"/>
      <c r="CT132" s="147"/>
      <c r="CU132" s="147"/>
      <c r="CV132" s="111"/>
      <c r="CW132" s="147"/>
      <c r="CX132" s="126"/>
      <c r="CY132" s="126"/>
      <c r="CZ132" s="146"/>
      <c r="DA132" s="147"/>
      <c r="DB132" s="147"/>
      <c r="DC132" s="111"/>
      <c r="DD132" s="147"/>
      <c r="DE132" s="126"/>
      <c r="DF132" s="126"/>
      <c r="DG132" s="146"/>
      <c r="DH132" s="147"/>
      <c r="DI132" s="147"/>
      <c r="DJ132" s="111"/>
      <c r="DK132" s="147"/>
      <c r="DL132" s="126"/>
      <c r="DM132" s="126"/>
      <c r="DN132" s="146"/>
      <c r="DO132" s="147"/>
      <c r="DP132" s="147"/>
      <c r="DQ132" s="111"/>
      <c r="DR132" s="147"/>
      <c r="DS132" s="126"/>
      <c r="DT132" s="126"/>
    </row>
    <row r="133" spans="1:124" ht="63" hidden="1" customHeight="1">
      <c r="A133" s="140"/>
      <c r="B133" s="321"/>
      <c r="C133" s="323"/>
      <c r="D133" s="129" t="s">
        <v>860</v>
      </c>
      <c r="E133" s="145">
        <v>6.1000000000000004E-3</v>
      </c>
      <c r="F133" s="132" t="s">
        <v>114</v>
      </c>
      <c r="G133" s="178" t="s">
        <v>489</v>
      </c>
      <c r="H133" s="132" t="s">
        <v>536</v>
      </c>
      <c r="I133" s="132" t="s">
        <v>537</v>
      </c>
      <c r="J133" s="179" t="s">
        <v>538</v>
      </c>
      <c r="K133" s="268">
        <v>46023</v>
      </c>
      <c r="L133" s="268">
        <v>49673</v>
      </c>
      <c r="M133" s="180" t="s">
        <v>110</v>
      </c>
      <c r="N133" s="132" t="s">
        <v>861</v>
      </c>
      <c r="O133" s="132" t="s">
        <v>862</v>
      </c>
      <c r="P133" s="132" t="s">
        <v>111</v>
      </c>
      <c r="Q133" s="129">
        <v>0</v>
      </c>
      <c r="R133" s="129">
        <v>2025</v>
      </c>
      <c r="S133" s="132">
        <v>6</v>
      </c>
      <c r="T133" s="132">
        <v>6</v>
      </c>
      <c r="U133" s="132">
        <v>6</v>
      </c>
      <c r="V133" s="131">
        <v>6</v>
      </c>
      <c r="W133" s="131">
        <v>6</v>
      </c>
      <c r="X133" s="131">
        <v>6</v>
      </c>
      <c r="Y133" s="131">
        <v>6</v>
      </c>
      <c r="Z133" s="131">
        <v>6</v>
      </c>
      <c r="AA133" s="131">
        <v>6</v>
      </c>
      <c r="AB133" s="131">
        <v>6</v>
      </c>
      <c r="AC133" s="131">
        <v>60</v>
      </c>
      <c r="AD133" s="151">
        <v>35</v>
      </c>
      <c r="AE133" s="151">
        <v>35</v>
      </c>
      <c r="AF133" s="151">
        <v>35</v>
      </c>
      <c r="AG133" s="151">
        <v>35</v>
      </c>
      <c r="AH133" s="151">
        <v>35</v>
      </c>
      <c r="AI133" s="151">
        <v>35</v>
      </c>
      <c r="AJ133" s="151">
        <v>35</v>
      </c>
      <c r="AK133" s="151">
        <v>35</v>
      </c>
      <c r="AL133" s="151">
        <v>35</v>
      </c>
      <c r="AM133" s="208"/>
      <c r="AN133" s="152">
        <v>315</v>
      </c>
      <c r="AO133" s="151">
        <v>35</v>
      </c>
      <c r="AP133" s="131" t="s">
        <v>286</v>
      </c>
      <c r="AQ133" s="131"/>
      <c r="AR133" s="131"/>
      <c r="AS133" s="151">
        <v>35</v>
      </c>
      <c r="AT133" s="131" t="s">
        <v>286</v>
      </c>
      <c r="AU133" s="131"/>
      <c r="AV133" s="131"/>
      <c r="AW133" s="151">
        <v>35</v>
      </c>
      <c r="AX133" s="131" t="s">
        <v>286</v>
      </c>
      <c r="AY133" s="131"/>
      <c r="AZ133" s="131"/>
      <c r="BA133" s="151">
        <v>35</v>
      </c>
      <c r="BB133" s="131" t="s">
        <v>286</v>
      </c>
      <c r="BC133" s="131"/>
      <c r="BD133" s="131"/>
      <c r="BE133" s="151">
        <v>35</v>
      </c>
      <c r="BF133" s="131" t="s">
        <v>286</v>
      </c>
      <c r="BG133" s="131"/>
      <c r="BH133" s="131"/>
      <c r="BI133" s="151">
        <v>35</v>
      </c>
      <c r="BJ133" s="131" t="s">
        <v>286</v>
      </c>
      <c r="BK133" s="131"/>
      <c r="BL133" s="131"/>
      <c r="BM133" s="151">
        <v>35</v>
      </c>
      <c r="BN133" s="131" t="s">
        <v>286</v>
      </c>
      <c r="BO133" s="131"/>
      <c r="BP133" s="131"/>
      <c r="BQ133" s="151">
        <v>35</v>
      </c>
      <c r="BR133" s="131" t="s">
        <v>286</v>
      </c>
      <c r="BS133" s="131"/>
      <c r="BT133" s="131"/>
      <c r="BU133" s="151">
        <v>35</v>
      </c>
      <c r="BV133" s="131" t="s">
        <v>286</v>
      </c>
      <c r="BW133" s="110"/>
      <c r="BX133" s="110"/>
      <c r="BY133" s="111"/>
      <c r="BZ133" s="110"/>
      <c r="CA133" s="111"/>
      <c r="CB133" s="110"/>
      <c r="CC133" s="253">
        <v>315</v>
      </c>
      <c r="CD133" s="207"/>
      <c r="CE133" s="146"/>
      <c r="CF133" s="147"/>
      <c r="CG133" s="147"/>
      <c r="CH133" s="111"/>
      <c r="CI133" s="147"/>
      <c r="CJ133" s="126"/>
      <c r="CK133" s="126"/>
      <c r="CL133" s="146"/>
      <c r="CM133" s="147"/>
      <c r="CN133" s="147"/>
      <c r="CO133" s="111"/>
      <c r="CP133" s="147"/>
      <c r="CQ133" s="126"/>
      <c r="CR133" s="126"/>
      <c r="CS133" s="146"/>
      <c r="CT133" s="147"/>
      <c r="CU133" s="147"/>
      <c r="CV133" s="111"/>
      <c r="CW133" s="147"/>
      <c r="CX133" s="126"/>
      <c r="CY133" s="126"/>
      <c r="CZ133" s="146"/>
      <c r="DA133" s="147"/>
      <c r="DB133" s="147"/>
      <c r="DC133" s="111"/>
      <c r="DD133" s="147"/>
      <c r="DE133" s="126"/>
      <c r="DF133" s="126"/>
      <c r="DG133" s="146"/>
      <c r="DH133" s="147"/>
      <c r="DI133" s="147"/>
      <c r="DJ133" s="111"/>
      <c r="DK133" s="147"/>
      <c r="DL133" s="126"/>
      <c r="DM133" s="126"/>
      <c r="DN133" s="146"/>
      <c r="DO133" s="147"/>
      <c r="DP133" s="147"/>
      <c r="DQ133" s="111"/>
      <c r="DR133" s="147"/>
      <c r="DS133" s="126"/>
      <c r="DT133" s="126"/>
    </row>
    <row r="134" spans="1:124" ht="63" hidden="1" customHeight="1">
      <c r="A134" s="140"/>
      <c r="B134" s="321"/>
      <c r="C134" s="323"/>
      <c r="D134" s="129" t="s">
        <v>863</v>
      </c>
      <c r="E134" s="145">
        <v>6.1000000000000004E-3</v>
      </c>
      <c r="F134" s="176" t="s">
        <v>864</v>
      </c>
      <c r="G134" s="176" t="s">
        <v>857</v>
      </c>
      <c r="H134" s="176"/>
      <c r="I134" s="176"/>
      <c r="J134" s="176"/>
      <c r="K134" s="267"/>
      <c r="L134" s="267"/>
      <c r="M134" s="188"/>
      <c r="N134" s="132"/>
      <c r="O134" s="132"/>
      <c r="P134" s="188"/>
      <c r="Q134" s="129">
        <v>0</v>
      </c>
      <c r="R134" s="129">
        <v>2025</v>
      </c>
      <c r="S134" s="177"/>
      <c r="T134" s="177"/>
      <c r="U134" s="177"/>
      <c r="V134" s="110"/>
      <c r="W134" s="110"/>
      <c r="X134" s="110"/>
      <c r="Y134" s="110"/>
      <c r="Z134" s="110"/>
      <c r="AA134" s="110"/>
      <c r="AB134" s="110"/>
      <c r="AC134" s="110"/>
      <c r="AD134" s="111"/>
      <c r="AE134" s="111"/>
      <c r="AF134" s="111"/>
      <c r="AG134" s="111"/>
      <c r="AH134" s="111"/>
      <c r="AI134" s="111"/>
      <c r="AJ134" s="111"/>
      <c r="AK134" s="111"/>
      <c r="AL134" s="111"/>
      <c r="AM134" s="111"/>
      <c r="AN134" s="111"/>
      <c r="AO134" s="111"/>
      <c r="AP134" s="110"/>
      <c r="AQ134" s="111"/>
      <c r="AR134" s="110"/>
      <c r="AS134" s="111"/>
      <c r="AT134" s="110"/>
      <c r="AU134" s="111"/>
      <c r="AV134" s="110"/>
      <c r="AW134" s="111"/>
      <c r="AX134" s="110"/>
      <c r="AY134" s="111"/>
      <c r="AZ134" s="110"/>
      <c r="BA134" s="111"/>
      <c r="BB134" s="110"/>
      <c r="BC134" s="111"/>
      <c r="BD134" s="110"/>
      <c r="BE134" s="111"/>
      <c r="BF134" s="110"/>
      <c r="BG134" s="111"/>
      <c r="BH134" s="110"/>
      <c r="BI134" s="111"/>
      <c r="BJ134" s="110"/>
      <c r="BK134" s="111"/>
      <c r="BL134" s="110"/>
      <c r="BM134" s="111"/>
      <c r="BN134" s="110"/>
      <c r="BO134" s="111"/>
      <c r="BP134" s="110"/>
      <c r="BQ134" s="111"/>
      <c r="BR134" s="110"/>
      <c r="BS134" s="111"/>
      <c r="BT134" s="110"/>
      <c r="BU134" s="110"/>
      <c r="BV134" s="110"/>
      <c r="BW134" s="110"/>
      <c r="BX134" s="110"/>
      <c r="BY134" s="111"/>
      <c r="BZ134" s="110"/>
      <c r="CA134" s="111"/>
      <c r="CB134" s="110"/>
      <c r="CC134" s="252"/>
      <c r="CD134" s="207"/>
      <c r="CE134" s="146"/>
      <c r="CF134" s="147"/>
      <c r="CG134" s="147"/>
      <c r="CH134" s="111"/>
      <c r="CI134" s="147"/>
      <c r="CJ134" s="126"/>
      <c r="CK134" s="126"/>
      <c r="CL134" s="146"/>
      <c r="CM134" s="147"/>
      <c r="CN134" s="147"/>
      <c r="CO134" s="111"/>
      <c r="CP134" s="147"/>
      <c r="CQ134" s="126"/>
      <c r="CR134" s="126"/>
      <c r="CS134" s="146"/>
      <c r="CT134" s="147"/>
      <c r="CU134" s="147"/>
      <c r="CV134" s="111"/>
      <c r="CW134" s="147"/>
      <c r="CX134" s="126"/>
      <c r="CY134" s="126"/>
      <c r="CZ134" s="146"/>
      <c r="DA134" s="147"/>
      <c r="DB134" s="147"/>
      <c r="DC134" s="111"/>
      <c r="DD134" s="147"/>
      <c r="DE134" s="126"/>
      <c r="DF134" s="126"/>
      <c r="DG134" s="146"/>
      <c r="DH134" s="147"/>
      <c r="DI134" s="147"/>
      <c r="DJ134" s="111"/>
      <c r="DK134" s="147"/>
      <c r="DL134" s="126"/>
      <c r="DM134" s="126"/>
      <c r="DN134" s="146"/>
      <c r="DO134" s="147"/>
      <c r="DP134" s="147"/>
      <c r="DQ134" s="111"/>
      <c r="DR134" s="147"/>
      <c r="DS134" s="126"/>
      <c r="DT134" s="126"/>
    </row>
    <row r="135" spans="1:124" ht="63" hidden="1" customHeight="1">
      <c r="A135" s="140"/>
      <c r="B135" s="321"/>
      <c r="C135" s="323"/>
      <c r="D135" s="129" t="s">
        <v>865</v>
      </c>
      <c r="E135" s="145">
        <v>6.1000000000000004E-3</v>
      </c>
      <c r="F135" s="176" t="s">
        <v>866</v>
      </c>
      <c r="G135" s="176" t="s">
        <v>867</v>
      </c>
      <c r="H135" s="176" t="s">
        <v>868</v>
      </c>
      <c r="I135" s="176" t="s">
        <v>869</v>
      </c>
      <c r="J135" s="209" t="s">
        <v>870</v>
      </c>
      <c r="K135" s="267">
        <v>46023</v>
      </c>
      <c r="L135" s="267">
        <v>47482</v>
      </c>
      <c r="M135" s="188" t="s">
        <v>110</v>
      </c>
      <c r="N135" s="132" t="s">
        <v>871</v>
      </c>
      <c r="O135" s="132" t="s">
        <v>872</v>
      </c>
      <c r="P135" s="188" t="s">
        <v>111</v>
      </c>
      <c r="Q135" s="129">
        <v>0</v>
      </c>
      <c r="R135" s="129">
        <v>2025</v>
      </c>
      <c r="S135" s="181">
        <v>0.1</v>
      </c>
      <c r="T135" s="181">
        <v>0.3</v>
      </c>
      <c r="U135" s="181">
        <v>0.65</v>
      </c>
      <c r="V135" s="153">
        <v>1</v>
      </c>
      <c r="W135" s="153"/>
      <c r="X135" s="110"/>
      <c r="Y135" s="110"/>
      <c r="Z135" s="110"/>
      <c r="AA135" s="110"/>
      <c r="AB135" s="110"/>
      <c r="AC135" s="153">
        <v>1</v>
      </c>
      <c r="AD135" s="154">
        <v>10</v>
      </c>
      <c r="AE135" s="154">
        <v>20</v>
      </c>
      <c r="AF135" s="154">
        <v>160</v>
      </c>
      <c r="AG135" s="154">
        <v>160</v>
      </c>
      <c r="AH135" s="111"/>
      <c r="AI135" s="111"/>
      <c r="AJ135" s="111"/>
      <c r="AK135" s="111"/>
      <c r="AL135" s="111"/>
      <c r="AM135" s="111"/>
      <c r="AN135" s="111">
        <v>350</v>
      </c>
      <c r="AO135" s="111">
        <v>10</v>
      </c>
      <c r="AP135" s="110" t="s">
        <v>159</v>
      </c>
      <c r="AQ135" s="111"/>
      <c r="AR135" s="110"/>
      <c r="AS135" s="111">
        <v>20</v>
      </c>
      <c r="AT135" s="110" t="s">
        <v>159</v>
      </c>
      <c r="AU135" s="111"/>
      <c r="AV135" s="110"/>
      <c r="AW135" s="111">
        <v>160</v>
      </c>
      <c r="AX135" s="110" t="s">
        <v>159</v>
      </c>
      <c r="AY135" s="111"/>
      <c r="AZ135" s="110"/>
      <c r="BA135" s="111">
        <v>160</v>
      </c>
      <c r="BB135" s="110" t="s">
        <v>159</v>
      </c>
      <c r="BC135" s="111"/>
      <c r="BD135" s="110"/>
      <c r="BE135" s="111"/>
      <c r="BF135" s="110"/>
      <c r="BG135" s="111"/>
      <c r="BH135" s="110"/>
      <c r="BI135" s="111"/>
      <c r="BJ135" s="110"/>
      <c r="BK135" s="111"/>
      <c r="BL135" s="110"/>
      <c r="BM135" s="111"/>
      <c r="BN135" s="110"/>
      <c r="BO135" s="111"/>
      <c r="BP135" s="110"/>
      <c r="BQ135" s="111"/>
      <c r="BR135" s="110"/>
      <c r="BS135" s="111"/>
      <c r="BT135" s="110"/>
      <c r="BU135" s="110"/>
      <c r="BV135" s="110"/>
      <c r="BW135" s="110"/>
      <c r="BX135" s="110"/>
      <c r="BY135" s="111"/>
      <c r="BZ135" s="110"/>
      <c r="CA135" s="111"/>
      <c r="CB135" s="110"/>
      <c r="CC135" s="252">
        <v>350</v>
      </c>
      <c r="CD135" s="207"/>
      <c r="CE135" s="146"/>
      <c r="CF135" s="147"/>
      <c r="CG135" s="147"/>
      <c r="CH135" s="111"/>
      <c r="CI135" s="147"/>
      <c r="CJ135" s="126"/>
      <c r="CK135" s="126"/>
      <c r="CL135" s="146"/>
      <c r="CM135" s="147"/>
      <c r="CN135" s="147"/>
      <c r="CO135" s="111"/>
      <c r="CP135" s="147"/>
      <c r="CQ135" s="126"/>
      <c r="CR135" s="126"/>
      <c r="CS135" s="146"/>
      <c r="CT135" s="147"/>
      <c r="CU135" s="147"/>
      <c r="CV135" s="111"/>
      <c r="CW135" s="147"/>
      <c r="CX135" s="126"/>
      <c r="CY135" s="126"/>
      <c r="CZ135" s="146"/>
      <c r="DA135" s="147"/>
      <c r="DB135" s="147"/>
      <c r="DC135" s="111"/>
      <c r="DD135" s="147"/>
      <c r="DE135" s="126"/>
      <c r="DF135" s="126"/>
      <c r="DG135" s="146"/>
      <c r="DH135" s="147"/>
      <c r="DI135" s="147"/>
      <c r="DJ135" s="111"/>
      <c r="DK135" s="147"/>
      <c r="DL135" s="126"/>
      <c r="DM135" s="126"/>
      <c r="DN135" s="146"/>
      <c r="DO135" s="147"/>
      <c r="DP135" s="147"/>
      <c r="DQ135" s="111"/>
      <c r="DR135" s="147"/>
      <c r="DS135" s="126"/>
      <c r="DT135" s="126"/>
    </row>
    <row r="136" spans="1:124" ht="63" hidden="1" customHeight="1">
      <c r="A136" s="140"/>
      <c r="B136" s="321"/>
      <c r="C136" s="323"/>
      <c r="D136" s="129" t="s">
        <v>873</v>
      </c>
      <c r="E136" s="145">
        <v>6.1000000000000004E-3</v>
      </c>
      <c r="F136" s="176" t="s">
        <v>874</v>
      </c>
      <c r="G136" s="176" t="s">
        <v>289</v>
      </c>
      <c r="H136" s="132" t="s">
        <v>169</v>
      </c>
      <c r="I136" s="132" t="s">
        <v>170</v>
      </c>
      <c r="J136" s="182" t="s">
        <v>171</v>
      </c>
      <c r="K136" s="268">
        <v>46023</v>
      </c>
      <c r="L136" s="268">
        <v>49673</v>
      </c>
      <c r="M136" s="180" t="s">
        <v>110</v>
      </c>
      <c r="N136" s="132" t="s">
        <v>875</v>
      </c>
      <c r="O136" s="132" t="s">
        <v>876</v>
      </c>
      <c r="P136" s="132" t="s">
        <v>111</v>
      </c>
      <c r="Q136" s="129">
        <v>0</v>
      </c>
      <c r="R136" s="129">
        <v>2025</v>
      </c>
      <c r="S136" s="183">
        <v>1</v>
      </c>
      <c r="T136" s="183">
        <v>1</v>
      </c>
      <c r="U136" s="183">
        <v>1</v>
      </c>
      <c r="V136" s="155">
        <v>1</v>
      </c>
      <c r="W136" s="155">
        <v>1</v>
      </c>
      <c r="X136" s="155">
        <v>1</v>
      </c>
      <c r="Y136" s="155">
        <v>1</v>
      </c>
      <c r="Z136" s="155">
        <v>1</v>
      </c>
      <c r="AA136" s="155">
        <v>1</v>
      </c>
      <c r="AB136" s="155">
        <v>1</v>
      </c>
      <c r="AC136" s="155">
        <v>1</v>
      </c>
      <c r="AD136" s="156">
        <v>20719</v>
      </c>
      <c r="AE136" s="156">
        <v>21341</v>
      </c>
      <c r="AF136" s="156">
        <v>21981</v>
      </c>
      <c r="AG136" s="156">
        <v>22640</v>
      </c>
      <c r="AH136" s="156">
        <v>23320</v>
      </c>
      <c r="AI136" s="156">
        <v>24019</v>
      </c>
      <c r="AJ136" s="156">
        <v>24740</v>
      </c>
      <c r="AK136" s="156">
        <v>25482</v>
      </c>
      <c r="AL136" s="156">
        <v>26246</v>
      </c>
      <c r="AM136" s="111"/>
      <c r="AN136" s="111">
        <f>SUM(AD136:AL136)</f>
        <v>210488</v>
      </c>
      <c r="AO136" s="156">
        <v>20719</v>
      </c>
      <c r="AP136" s="110" t="s">
        <v>286</v>
      </c>
      <c r="AQ136" s="210"/>
      <c r="AR136" s="210"/>
      <c r="AS136" s="156">
        <v>21341</v>
      </c>
      <c r="AT136" s="110" t="s">
        <v>286</v>
      </c>
      <c r="AU136" s="210"/>
      <c r="AV136" s="210"/>
      <c r="AW136" s="156">
        <v>21981</v>
      </c>
      <c r="AX136" s="110" t="s">
        <v>286</v>
      </c>
      <c r="AY136" s="210"/>
      <c r="AZ136" s="210"/>
      <c r="BA136" s="156">
        <v>22640</v>
      </c>
      <c r="BB136" s="110" t="s">
        <v>286</v>
      </c>
      <c r="BC136" s="210"/>
      <c r="BD136" s="210"/>
      <c r="BE136" s="156">
        <v>23320</v>
      </c>
      <c r="BF136" s="110" t="s">
        <v>286</v>
      </c>
      <c r="BG136" s="210"/>
      <c r="BH136" s="210"/>
      <c r="BI136" s="156">
        <v>24019</v>
      </c>
      <c r="BJ136" s="110" t="s">
        <v>286</v>
      </c>
      <c r="BK136" s="210"/>
      <c r="BL136" s="210"/>
      <c r="BM136" s="156">
        <v>24740</v>
      </c>
      <c r="BN136" s="110" t="s">
        <v>286</v>
      </c>
      <c r="BO136" s="210"/>
      <c r="BP136" s="110"/>
      <c r="BQ136" s="156">
        <v>25482</v>
      </c>
      <c r="BR136" s="110" t="s">
        <v>286</v>
      </c>
      <c r="BS136" s="111"/>
      <c r="BT136" s="110"/>
      <c r="BU136" s="156">
        <v>26246</v>
      </c>
      <c r="BV136" s="110" t="s">
        <v>286</v>
      </c>
      <c r="BW136" s="110"/>
      <c r="BX136" s="110"/>
      <c r="BY136" s="111"/>
      <c r="BZ136" s="110"/>
      <c r="CA136" s="111"/>
      <c r="CB136" s="110"/>
      <c r="CC136" s="252">
        <v>210488</v>
      </c>
      <c r="CD136" s="207"/>
      <c r="CE136" s="146"/>
      <c r="CF136" s="147"/>
      <c r="CG136" s="147"/>
      <c r="CH136" s="111"/>
      <c r="CI136" s="147"/>
      <c r="CJ136" s="126"/>
      <c r="CK136" s="126"/>
      <c r="CL136" s="146"/>
      <c r="CM136" s="147"/>
      <c r="CN136" s="147"/>
      <c r="CO136" s="111"/>
      <c r="CP136" s="147"/>
      <c r="CQ136" s="126"/>
      <c r="CR136" s="126"/>
      <c r="CS136" s="146"/>
      <c r="CT136" s="147"/>
      <c r="CU136" s="147"/>
      <c r="CV136" s="111"/>
      <c r="CW136" s="147"/>
      <c r="CX136" s="126"/>
      <c r="CY136" s="126"/>
      <c r="CZ136" s="146"/>
      <c r="DA136" s="147"/>
      <c r="DB136" s="147"/>
      <c r="DC136" s="111"/>
      <c r="DD136" s="147"/>
      <c r="DE136" s="126"/>
      <c r="DF136" s="126"/>
      <c r="DG136" s="146"/>
      <c r="DH136" s="147"/>
      <c r="DI136" s="147"/>
      <c r="DJ136" s="111"/>
      <c r="DK136" s="147"/>
      <c r="DL136" s="126"/>
      <c r="DM136" s="126"/>
      <c r="DN136" s="146"/>
      <c r="DO136" s="147"/>
      <c r="DP136" s="147"/>
      <c r="DQ136" s="111"/>
      <c r="DR136" s="147"/>
      <c r="DS136" s="126"/>
      <c r="DT136" s="126"/>
    </row>
    <row r="137" spans="1:124" ht="63" hidden="1" customHeight="1">
      <c r="A137" s="140"/>
      <c r="B137" s="321"/>
      <c r="C137" s="323"/>
      <c r="D137" s="129" t="s">
        <v>877</v>
      </c>
      <c r="E137" s="145">
        <v>6.1000000000000004E-3</v>
      </c>
      <c r="F137" s="176" t="s">
        <v>874</v>
      </c>
      <c r="G137" s="176" t="s">
        <v>289</v>
      </c>
      <c r="H137" s="132" t="s">
        <v>169</v>
      </c>
      <c r="I137" s="132" t="s">
        <v>170</v>
      </c>
      <c r="J137" s="182" t="s">
        <v>171</v>
      </c>
      <c r="K137" s="268">
        <v>46023</v>
      </c>
      <c r="L137" s="268">
        <v>49673</v>
      </c>
      <c r="M137" s="180" t="s">
        <v>110</v>
      </c>
      <c r="N137" s="132" t="s">
        <v>878</v>
      </c>
      <c r="O137" s="132" t="s">
        <v>244</v>
      </c>
      <c r="P137" s="132" t="s">
        <v>111</v>
      </c>
      <c r="Q137" s="129">
        <v>0</v>
      </c>
      <c r="R137" s="129">
        <v>2025</v>
      </c>
      <c r="S137" s="183">
        <v>1</v>
      </c>
      <c r="T137" s="183">
        <v>1</v>
      </c>
      <c r="U137" s="183">
        <v>1</v>
      </c>
      <c r="V137" s="155">
        <v>1</v>
      </c>
      <c r="W137" s="155">
        <v>1</v>
      </c>
      <c r="X137" s="155">
        <v>1</v>
      </c>
      <c r="Y137" s="155">
        <v>1</v>
      </c>
      <c r="Z137" s="155">
        <v>1</v>
      </c>
      <c r="AA137" s="155">
        <v>1</v>
      </c>
      <c r="AB137" s="155">
        <v>1</v>
      </c>
      <c r="AC137" s="155">
        <v>1</v>
      </c>
      <c r="AD137" s="157">
        <v>8817</v>
      </c>
      <c r="AE137" s="157">
        <v>20719</v>
      </c>
      <c r="AF137" s="157">
        <v>21341</v>
      </c>
      <c r="AG137" s="157">
        <v>21981</v>
      </c>
      <c r="AH137" s="157">
        <v>22640</v>
      </c>
      <c r="AI137" s="157">
        <v>23320</v>
      </c>
      <c r="AJ137" s="157">
        <v>24019</v>
      </c>
      <c r="AK137" s="157">
        <v>24740</v>
      </c>
      <c r="AL137" s="157">
        <v>25482</v>
      </c>
      <c r="AM137" s="157">
        <v>26246</v>
      </c>
      <c r="AN137" s="148">
        <f>SUM(AD137:AM137)</f>
        <v>219305</v>
      </c>
      <c r="AO137" s="158">
        <f>AD137</f>
        <v>8817</v>
      </c>
      <c r="AP137" s="158" t="s">
        <v>286</v>
      </c>
      <c r="AQ137" s="158"/>
      <c r="AR137" s="158"/>
      <c r="AS137" s="157">
        <v>20719</v>
      </c>
      <c r="AT137" s="110" t="s">
        <v>286</v>
      </c>
      <c r="AU137" s="210"/>
      <c r="AV137" s="210"/>
      <c r="AW137" s="157">
        <v>21341</v>
      </c>
      <c r="AX137" s="110" t="s">
        <v>286</v>
      </c>
      <c r="AY137" s="210"/>
      <c r="AZ137" s="210"/>
      <c r="BA137" s="157">
        <v>21981</v>
      </c>
      <c r="BB137" s="110" t="s">
        <v>286</v>
      </c>
      <c r="BC137" s="210"/>
      <c r="BD137" s="210"/>
      <c r="BE137" s="157">
        <v>22640</v>
      </c>
      <c r="BF137" s="110" t="s">
        <v>286</v>
      </c>
      <c r="BG137" s="210"/>
      <c r="BH137" s="210"/>
      <c r="BI137" s="157">
        <v>23320</v>
      </c>
      <c r="BJ137" s="110" t="s">
        <v>286</v>
      </c>
      <c r="BK137" s="210"/>
      <c r="BL137" s="210"/>
      <c r="BM137" s="157">
        <v>24019</v>
      </c>
      <c r="BN137" s="110" t="s">
        <v>286</v>
      </c>
      <c r="BO137" s="210"/>
      <c r="BP137" s="210"/>
      <c r="BQ137" s="157">
        <v>24740</v>
      </c>
      <c r="BR137" s="110" t="s">
        <v>286</v>
      </c>
      <c r="BS137" s="210"/>
      <c r="BT137" s="158"/>
      <c r="BU137" s="157">
        <v>25482</v>
      </c>
      <c r="BV137" s="110" t="s">
        <v>286</v>
      </c>
      <c r="BW137" s="158"/>
      <c r="BX137" s="158"/>
      <c r="BY137" s="157">
        <v>26246</v>
      </c>
      <c r="BZ137" s="110" t="s">
        <v>286</v>
      </c>
      <c r="CA137" s="158"/>
      <c r="CB137" s="158"/>
      <c r="CC137" s="254">
        <v>219305</v>
      </c>
      <c r="CD137" s="207"/>
      <c r="CE137" s="146"/>
      <c r="CF137" s="147"/>
      <c r="CG137" s="147"/>
      <c r="CH137" s="111"/>
      <c r="CI137" s="147"/>
      <c r="CJ137" s="126"/>
      <c r="CK137" s="126"/>
      <c r="CL137" s="146"/>
      <c r="CM137" s="147"/>
      <c r="CN137" s="147"/>
      <c r="CO137" s="111"/>
      <c r="CP137" s="147"/>
      <c r="CQ137" s="126"/>
      <c r="CR137" s="126"/>
      <c r="CS137" s="146"/>
      <c r="CT137" s="147"/>
      <c r="CU137" s="147"/>
      <c r="CV137" s="111"/>
      <c r="CW137" s="147"/>
      <c r="CX137" s="126"/>
      <c r="CY137" s="126"/>
      <c r="CZ137" s="146"/>
      <c r="DA137" s="147"/>
      <c r="DB137" s="147"/>
      <c r="DC137" s="111"/>
      <c r="DD137" s="147"/>
      <c r="DE137" s="126"/>
      <c r="DF137" s="126"/>
      <c r="DG137" s="146"/>
      <c r="DH137" s="147"/>
      <c r="DI137" s="147"/>
      <c r="DJ137" s="111"/>
      <c r="DK137" s="147"/>
      <c r="DL137" s="126"/>
      <c r="DM137" s="126"/>
      <c r="DN137" s="146"/>
      <c r="DO137" s="147"/>
      <c r="DP137" s="147"/>
      <c r="DQ137" s="111"/>
      <c r="DR137" s="147"/>
      <c r="DS137" s="126"/>
      <c r="DT137" s="126"/>
    </row>
    <row r="138" spans="1:124" ht="87" hidden="1" customHeight="1">
      <c r="A138" s="140"/>
      <c r="B138" s="321"/>
      <c r="C138" s="323"/>
      <c r="D138" s="129" t="s">
        <v>879</v>
      </c>
      <c r="E138" s="145">
        <v>6.1000000000000004E-3</v>
      </c>
      <c r="F138" s="176" t="s">
        <v>114</v>
      </c>
      <c r="G138" s="176" t="s">
        <v>224</v>
      </c>
      <c r="H138" s="176" t="s">
        <v>225</v>
      </c>
      <c r="I138" s="176" t="s">
        <v>226</v>
      </c>
      <c r="J138" s="209" t="s">
        <v>227</v>
      </c>
      <c r="K138" s="267">
        <v>46023</v>
      </c>
      <c r="L138" s="267">
        <v>48945</v>
      </c>
      <c r="M138" s="188" t="s">
        <v>110</v>
      </c>
      <c r="N138" s="132" t="s">
        <v>880</v>
      </c>
      <c r="O138" s="132" t="s">
        <v>881</v>
      </c>
      <c r="P138" s="188" t="s">
        <v>192</v>
      </c>
      <c r="Q138" s="129">
        <v>0</v>
      </c>
      <c r="R138" s="129">
        <v>2025</v>
      </c>
      <c r="S138" s="181">
        <v>1</v>
      </c>
      <c r="T138" s="181">
        <v>1</v>
      </c>
      <c r="U138" s="181">
        <v>1</v>
      </c>
      <c r="V138" s="153">
        <v>1</v>
      </c>
      <c r="W138" s="153">
        <v>1</v>
      </c>
      <c r="X138" s="153">
        <v>1</v>
      </c>
      <c r="Y138" s="153">
        <v>1</v>
      </c>
      <c r="Z138" s="153">
        <v>1</v>
      </c>
      <c r="AA138" s="153">
        <v>1</v>
      </c>
      <c r="AB138" s="153">
        <v>1</v>
      </c>
      <c r="AC138" s="110"/>
      <c r="AD138" s="149">
        <v>250</v>
      </c>
      <c r="AE138" s="149">
        <v>260</v>
      </c>
      <c r="AF138" s="149">
        <v>270</v>
      </c>
      <c r="AG138" s="149">
        <v>280</v>
      </c>
      <c r="AH138" s="149">
        <v>290</v>
      </c>
      <c r="AI138" s="149">
        <v>300</v>
      </c>
      <c r="AJ138" s="149">
        <v>310</v>
      </c>
      <c r="AK138" s="149">
        <v>320</v>
      </c>
      <c r="AL138" s="149">
        <v>330</v>
      </c>
      <c r="AM138" s="210"/>
      <c r="AN138" s="149">
        <v>2610</v>
      </c>
      <c r="AO138" s="151">
        <v>125</v>
      </c>
      <c r="AP138" s="131" t="s">
        <v>533</v>
      </c>
      <c r="AQ138" s="131"/>
      <c r="AR138" s="131"/>
      <c r="AS138" s="151">
        <v>130</v>
      </c>
      <c r="AT138" s="131" t="s">
        <v>533</v>
      </c>
      <c r="AU138" s="131"/>
      <c r="AV138" s="131"/>
      <c r="AW138" s="151">
        <v>135</v>
      </c>
      <c r="AX138" s="131" t="s">
        <v>533</v>
      </c>
      <c r="AY138" s="131"/>
      <c r="AZ138" s="131"/>
      <c r="BA138" s="151">
        <v>140</v>
      </c>
      <c r="BB138" s="131" t="s">
        <v>533</v>
      </c>
      <c r="BC138" s="131"/>
      <c r="BD138" s="131"/>
      <c r="BE138" s="151">
        <v>145</v>
      </c>
      <c r="BF138" s="131" t="s">
        <v>533</v>
      </c>
      <c r="BG138" s="131"/>
      <c r="BH138" s="131"/>
      <c r="BI138" s="151">
        <v>150</v>
      </c>
      <c r="BJ138" s="131" t="s">
        <v>533</v>
      </c>
      <c r="BK138" s="131"/>
      <c r="BL138" s="131"/>
      <c r="BM138" s="151">
        <v>155</v>
      </c>
      <c r="BN138" s="131" t="s">
        <v>533</v>
      </c>
      <c r="BO138" s="131"/>
      <c r="BP138" s="131"/>
      <c r="BQ138" s="151">
        <v>160</v>
      </c>
      <c r="BR138" s="131" t="s">
        <v>533</v>
      </c>
      <c r="BS138" s="131"/>
      <c r="BT138" s="131"/>
      <c r="BU138" s="151">
        <v>165</v>
      </c>
      <c r="BV138" s="131" t="s">
        <v>533</v>
      </c>
      <c r="BW138" s="110"/>
      <c r="BX138" s="110"/>
      <c r="BY138" s="111"/>
      <c r="BZ138" s="110"/>
      <c r="CA138" s="111"/>
      <c r="CB138" s="110"/>
      <c r="CC138" s="255">
        <v>2610</v>
      </c>
      <c r="CD138" s="207"/>
      <c r="CE138" s="146"/>
      <c r="CF138" s="147"/>
      <c r="CG138" s="147"/>
      <c r="CH138" s="111"/>
      <c r="CI138" s="147"/>
      <c r="CJ138" s="126"/>
      <c r="CK138" s="126"/>
      <c r="CL138" s="146"/>
      <c r="CM138" s="147"/>
      <c r="CN138" s="147"/>
      <c r="CO138" s="111"/>
      <c r="CP138" s="147"/>
      <c r="CQ138" s="126"/>
      <c r="CR138" s="126"/>
      <c r="CS138" s="146"/>
      <c r="CT138" s="147"/>
      <c r="CU138" s="147"/>
      <c r="CV138" s="111"/>
      <c r="CW138" s="147"/>
      <c r="CX138" s="126"/>
      <c r="CY138" s="126"/>
      <c r="CZ138" s="146"/>
      <c r="DA138" s="147"/>
      <c r="DB138" s="147"/>
      <c r="DC138" s="111"/>
      <c r="DD138" s="147"/>
      <c r="DE138" s="126"/>
      <c r="DF138" s="126"/>
      <c r="DG138" s="146"/>
      <c r="DH138" s="147"/>
      <c r="DI138" s="147"/>
      <c r="DJ138" s="111"/>
      <c r="DK138" s="147"/>
      <c r="DL138" s="126"/>
      <c r="DM138" s="126"/>
      <c r="DN138" s="146"/>
      <c r="DO138" s="147"/>
      <c r="DP138" s="147"/>
      <c r="DQ138" s="111"/>
      <c r="DR138" s="147"/>
      <c r="DS138" s="126"/>
      <c r="DT138" s="126"/>
    </row>
    <row r="139" spans="1:124" ht="63" hidden="1" customHeight="1">
      <c r="A139" s="140"/>
      <c r="B139" s="321"/>
      <c r="C139" s="323"/>
      <c r="D139" s="129" t="s">
        <v>882</v>
      </c>
      <c r="E139" s="145">
        <v>6.1000000000000004E-3</v>
      </c>
      <c r="F139" s="176" t="s">
        <v>883</v>
      </c>
      <c r="G139" s="175" t="s">
        <v>867</v>
      </c>
      <c r="H139" s="176" t="s">
        <v>868</v>
      </c>
      <c r="I139" s="176" t="s">
        <v>869</v>
      </c>
      <c r="J139" s="209" t="s">
        <v>870</v>
      </c>
      <c r="K139" s="267">
        <v>46388</v>
      </c>
      <c r="L139" s="267">
        <v>48212</v>
      </c>
      <c r="M139" s="188" t="s">
        <v>110</v>
      </c>
      <c r="N139" s="132" t="s">
        <v>884</v>
      </c>
      <c r="O139" s="132" t="s">
        <v>885</v>
      </c>
      <c r="P139" s="188" t="s">
        <v>111</v>
      </c>
      <c r="Q139" s="129">
        <v>0</v>
      </c>
      <c r="R139" s="129">
        <v>2025</v>
      </c>
      <c r="S139" s="181">
        <v>0</v>
      </c>
      <c r="T139" s="181">
        <v>0.2</v>
      </c>
      <c r="U139" s="181">
        <v>0.4</v>
      </c>
      <c r="V139" s="153">
        <v>0.6</v>
      </c>
      <c r="W139" s="153">
        <v>0.8</v>
      </c>
      <c r="X139" s="153">
        <v>1</v>
      </c>
      <c r="Y139" s="110"/>
      <c r="Z139" s="110"/>
      <c r="AA139" s="110"/>
      <c r="AB139" s="110"/>
      <c r="AC139" s="153">
        <v>1</v>
      </c>
      <c r="AD139" s="111"/>
      <c r="AE139" s="154">
        <v>20</v>
      </c>
      <c r="AF139" s="111">
        <v>60</v>
      </c>
      <c r="AG139" s="111">
        <v>120</v>
      </c>
      <c r="AH139" s="111">
        <v>120</v>
      </c>
      <c r="AI139" s="111">
        <v>600</v>
      </c>
      <c r="AJ139" s="111"/>
      <c r="AK139" s="111"/>
      <c r="AL139" s="111"/>
      <c r="AM139" s="111"/>
      <c r="AN139" s="111">
        <v>920</v>
      </c>
      <c r="AO139" s="111"/>
      <c r="AP139" s="110"/>
      <c r="AQ139" s="111"/>
      <c r="AR139" s="110"/>
      <c r="AS139" s="111">
        <v>20</v>
      </c>
      <c r="AT139" s="110" t="s">
        <v>159</v>
      </c>
      <c r="AU139" s="111"/>
      <c r="AV139" s="110"/>
      <c r="AW139" s="111">
        <v>60</v>
      </c>
      <c r="AX139" s="110" t="s">
        <v>159</v>
      </c>
      <c r="AY139" s="111"/>
      <c r="AZ139" s="110"/>
      <c r="BA139" s="111">
        <v>60</v>
      </c>
      <c r="BB139" s="110" t="s">
        <v>159</v>
      </c>
      <c r="BC139" s="111"/>
      <c r="BD139" s="110"/>
      <c r="BE139" s="111">
        <v>120</v>
      </c>
      <c r="BF139" s="110" t="s">
        <v>159</v>
      </c>
      <c r="BG139" s="111"/>
      <c r="BH139" s="110"/>
      <c r="BI139" s="111">
        <v>600</v>
      </c>
      <c r="BJ139" s="110" t="s">
        <v>159</v>
      </c>
      <c r="BK139" s="111"/>
      <c r="BL139" s="110"/>
      <c r="BM139" s="111"/>
      <c r="BN139" s="110"/>
      <c r="BO139" s="111"/>
      <c r="BP139" s="110"/>
      <c r="BQ139" s="111"/>
      <c r="BR139" s="110"/>
      <c r="BS139" s="111"/>
      <c r="BT139" s="110"/>
      <c r="BU139" s="110"/>
      <c r="BV139" s="110"/>
      <c r="BW139" s="110"/>
      <c r="BX139" s="110"/>
      <c r="BY139" s="111"/>
      <c r="BZ139" s="110"/>
      <c r="CA139" s="111"/>
      <c r="CB139" s="110"/>
      <c r="CC139" s="252">
        <v>920</v>
      </c>
      <c r="CD139" s="207"/>
      <c r="CE139" s="146"/>
      <c r="CF139" s="147"/>
      <c r="CG139" s="147"/>
      <c r="CH139" s="111"/>
      <c r="CI139" s="147"/>
      <c r="CJ139" s="126"/>
      <c r="CK139" s="126"/>
      <c r="CL139" s="146"/>
      <c r="CM139" s="147"/>
      <c r="CN139" s="147"/>
      <c r="CO139" s="111"/>
      <c r="CP139" s="147"/>
      <c r="CQ139" s="126"/>
      <c r="CR139" s="126"/>
      <c r="CS139" s="146"/>
      <c r="CT139" s="147"/>
      <c r="CU139" s="147"/>
      <c r="CV139" s="111"/>
      <c r="CW139" s="147"/>
      <c r="CX139" s="126"/>
      <c r="CY139" s="126"/>
      <c r="CZ139" s="146"/>
      <c r="DA139" s="147"/>
      <c r="DB139" s="147"/>
      <c r="DC139" s="111"/>
      <c r="DD139" s="147"/>
      <c r="DE139" s="126"/>
      <c r="DF139" s="126"/>
      <c r="DG139" s="146"/>
      <c r="DH139" s="147"/>
      <c r="DI139" s="147"/>
      <c r="DJ139" s="111"/>
      <c r="DK139" s="147"/>
      <c r="DL139" s="126"/>
      <c r="DM139" s="126"/>
      <c r="DN139" s="146"/>
      <c r="DO139" s="147"/>
      <c r="DP139" s="147"/>
      <c r="DQ139" s="111"/>
      <c r="DR139" s="147"/>
      <c r="DS139" s="126"/>
      <c r="DT139" s="126"/>
    </row>
    <row r="140" spans="1:124" ht="63" hidden="1" customHeight="1">
      <c r="A140" s="140"/>
      <c r="B140" s="321"/>
      <c r="C140" s="323"/>
      <c r="D140" s="175" t="s">
        <v>886</v>
      </c>
      <c r="E140" s="145">
        <v>6.1000000000000004E-3</v>
      </c>
      <c r="F140" s="176" t="s">
        <v>114</v>
      </c>
      <c r="G140" s="184" t="s">
        <v>887</v>
      </c>
      <c r="H140" s="176" t="s">
        <v>888</v>
      </c>
      <c r="I140" s="176" t="s">
        <v>889</v>
      </c>
      <c r="J140" s="209" t="s">
        <v>890</v>
      </c>
      <c r="K140" s="267">
        <v>46174</v>
      </c>
      <c r="L140" s="267">
        <v>49490</v>
      </c>
      <c r="M140" s="188" t="s">
        <v>110</v>
      </c>
      <c r="N140" s="132" t="s">
        <v>891</v>
      </c>
      <c r="O140" s="132" t="s">
        <v>892</v>
      </c>
      <c r="P140" s="188" t="s">
        <v>111</v>
      </c>
      <c r="Q140" s="129">
        <v>0</v>
      </c>
      <c r="R140" s="129">
        <v>2025</v>
      </c>
      <c r="S140" s="185">
        <v>127.89333333333336</v>
      </c>
      <c r="T140" s="185">
        <v>140.68266666666671</v>
      </c>
      <c r="U140" s="185">
        <v>154.75093333333339</v>
      </c>
      <c r="V140" s="159">
        <v>170.22602666666674</v>
      </c>
      <c r="W140" s="159">
        <v>187.24862933333344</v>
      </c>
      <c r="X140" s="159">
        <v>205.9734922666668</v>
      </c>
      <c r="Y140" s="159">
        <v>226.57084149333349</v>
      </c>
      <c r="Z140" s="159">
        <v>249.22792564266686</v>
      </c>
      <c r="AA140" s="159">
        <v>274.15071820693356</v>
      </c>
      <c r="AB140" s="159">
        <v>301.56579002762692</v>
      </c>
      <c r="AC140" s="174">
        <v>2038</v>
      </c>
      <c r="AD140" s="160">
        <v>32</v>
      </c>
      <c r="AE140" s="160">
        <v>38.4</v>
      </c>
      <c r="AF140" s="160">
        <v>42.24</v>
      </c>
      <c r="AG140" s="160">
        <v>46.464000000000006</v>
      </c>
      <c r="AH140" s="160">
        <v>51.110400000000013</v>
      </c>
      <c r="AI140" s="160">
        <v>56.221440000000015</v>
      </c>
      <c r="AJ140" s="160">
        <v>61.843584000000021</v>
      </c>
      <c r="AK140" s="160">
        <v>68.027942400000029</v>
      </c>
      <c r="AL140" s="160">
        <v>74.83073664000004</v>
      </c>
      <c r="AM140" s="160">
        <v>82.313810304000057</v>
      </c>
      <c r="AN140" s="160">
        <v>553</v>
      </c>
      <c r="AO140" s="160">
        <f>+AC140</f>
        <v>2038</v>
      </c>
      <c r="AP140" s="161" t="s">
        <v>893</v>
      </c>
      <c r="AQ140" s="160">
        <f>+AD140</f>
        <v>32</v>
      </c>
      <c r="AR140" s="161" t="s">
        <v>893</v>
      </c>
      <c r="AS140" s="160">
        <f>+AE140</f>
        <v>38.4</v>
      </c>
      <c r="AT140" s="161" t="s">
        <v>893</v>
      </c>
      <c r="AU140" s="160">
        <f>+AF140</f>
        <v>42.24</v>
      </c>
      <c r="AV140" s="161" t="s">
        <v>893</v>
      </c>
      <c r="AW140" s="160">
        <f>+AG140</f>
        <v>46.464000000000006</v>
      </c>
      <c r="AX140" s="161" t="s">
        <v>893</v>
      </c>
      <c r="AY140" s="160">
        <f>+AH140</f>
        <v>51.110400000000013</v>
      </c>
      <c r="AZ140" s="161" t="s">
        <v>893</v>
      </c>
      <c r="BA140" s="160">
        <f>+AI140</f>
        <v>56.221440000000015</v>
      </c>
      <c r="BB140" s="161" t="s">
        <v>893</v>
      </c>
      <c r="BC140" s="160">
        <f>+AJ140</f>
        <v>61.843584000000021</v>
      </c>
      <c r="BD140" s="161" t="s">
        <v>893</v>
      </c>
      <c r="BE140" s="160">
        <f>+AK140</f>
        <v>68.027942400000029</v>
      </c>
      <c r="BF140" s="161" t="s">
        <v>893</v>
      </c>
      <c r="BG140" s="160">
        <f>+AL140</f>
        <v>74.83073664000004</v>
      </c>
      <c r="BH140" s="161" t="s">
        <v>893</v>
      </c>
      <c r="BI140" s="160">
        <f>+AM140</f>
        <v>82.313810304000057</v>
      </c>
      <c r="BJ140" s="161" t="s">
        <v>893</v>
      </c>
      <c r="BK140" s="111"/>
      <c r="BL140" s="110"/>
      <c r="BM140" s="111"/>
      <c r="BN140" s="110"/>
      <c r="BO140" s="111"/>
      <c r="BP140" s="110"/>
      <c r="BQ140" s="111"/>
      <c r="BR140" s="110"/>
      <c r="BS140" s="111"/>
      <c r="BT140" s="110"/>
      <c r="BU140" s="110"/>
      <c r="BV140" s="110"/>
      <c r="BW140" s="110"/>
      <c r="BX140" s="110"/>
      <c r="BY140" s="111"/>
      <c r="BZ140" s="110"/>
      <c r="CA140" s="111"/>
      <c r="CB140" s="110"/>
      <c r="CC140" s="256">
        <v>612.45191334400022</v>
      </c>
      <c r="CD140" s="207"/>
      <c r="CE140" s="146"/>
      <c r="CF140" s="147"/>
      <c r="CG140" s="147"/>
      <c r="CH140" s="111"/>
      <c r="CI140" s="147"/>
      <c r="CJ140" s="126"/>
      <c r="CK140" s="126"/>
      <c r="CL140" s="146"/>
      <c r="CM140" s="147"/>
      <c r="CN140" s="147"/>
      <c r="CO140" s="111"/>
      <c r="CP140" s="147"/>
      <c r="CQ140" s="126"/>
      <c r="CR140" s="126"/>
      <c r="CS140" s="146"/>
      <c r="CT140" s="147"/>
      <c r="CU140" s="147"/>
      <c r="CV140" s="111"/>
      <c r="CW140" s="147"/>
      <c r="CX140" s="126"/>
      <c r="CY140" s="126"/>
      <c r="CZ140" s="146"/>
      <c r="DA140" s="147"/>
      <c r="DB140" s="147"/>
      <c r="DC140" s="111"/>
      <c r="DD140" s="147"/>
      <c r="DE140" s="126"/>
      <c r="DF140" s="126"/>
      <c r="DG140" s="146"/>
      <c r="DH140" s="147"/>
      <c r="DI140" s="147"/>
      <c r="DJ140" s="111"/>
      <c r="DK140" s="147"/>
      <c r="DL140" s="126"/>
      <c r="DM140" s="126"/>
      <c r="DN140" s="146"/>
      <c r="DO140" s="147"/>
      <c r="DP140" s="147"/>
      <c r="DQ140" s="111"/>
      <c r="DR140" s="147"/>
      <c r="DS140" s="126"/>
      <c r="DT140" s="126"/>
    </row>
    <row r="141" spans="1:124" ht="63" hidden="1" customHeight="1">
      <c r="A141" s="140"/>
      <c r="B141" s="321"/>
      <c r="C141" s="323"/>
      <c r="D141" s="129" t="s">
        <v>894</v>
      </c>
      <c r="E141" s="145">
        <v>6.1000000000000004E-3</v>
      </c>
      <c r="F141" s="132" t="s">
        <v>895</v>
      </c>
      <c r="G141" s="178" t="s">
        <v>489</v>
      </c>
      <c r="H141" s="132" t="s">
        <v>536</v>
      </c>
      <c r="I141" s="132" t="s">
        <v>537</v>
      </c>
      <c r="J141" s="179" t="s">
        <v>538</v>
      </c>
      <c r="K141" s="268">
        <v>46023</v>
      </c>
      <c r="L141" s="268">
        <v>49673</v>
      </c>
      <c r="M141" s="180" t="s">
        <v>110</v>
      </c>
      <c r="N141" s="132" t="s">
        <v>896</v>
      </c>
      <c r="O141" s="132" t="s">
        <v>897</v>
      </c>
      <c r="P141" s="132" t="s">
        <v>111</v>
      </c>
      <c r="Q141" s="129">
        <v>0</v>
      </c>
      <c r="R141" s="129">
        <v>2025</v>
      </c>
      <c r="S141" s="132">
        <v>1</v>
      </c>
      <c r="T141" s="132">
        <v>1</v>
      </c>
      <c r="U141" s="132">
        <v>1</v>
      </c>
      <c r="V141" s="131">
        <v>1</v>
      </c>
      <c r="W141" s="131">
        <v>1</v>
      </c>
      <c r="X141" s="131">
        <v>1</v>
      </c>
      <c r="Y141" s="131">
        <v>1</v>
      </c>
      <c r="Z141" s="131">
        <v>1</v>
      </c>
      <c r="AA141" s="131">
        <v>1</v>
      </c>
      <c r="AB141" s="131">
        <v>1</v>
      </c>
      <c r="AC141" s="131">
        <v>10</v>
      </c>
      <c r="AD141" s="151">
        <v>35</v>
      </c>
      <c r="AE141" s="151">
        <v>35</v>
      </c>
      <c r="AF141" s="151">
        <v>35</v>
      </c>
      <c r="AG141" s="151">
        <v>35</v>
      </c>
      <c r="AH141" s="151">
        <v>35</v>
      </c>
      <c r="AI141" s="151">
        <v>35</v>
      </c>
      <c r="AJ141" s="151">
        <v>35</v>
      </c>
      <c r="AK141" s="151">
        <v>35</v>
      </c>
      <c r="AL141" s="151">
        <v>35</v>
      </c>
      <c r="AM141" s="131"/>
      <c r="AN141" s="152">
        <v>315</v>
      </c>
      <c r="AO141" s="151">
        <v>35</v>
      </c>
      <c r="AP141" s="131" t="s">
        <v>286</v>
      </c>
      <c r="AQ141" s="131"/>
      <c r="AR141" s="131"/>
      <c r="AS141" s="151">
        <v>35</v>
      </c>
      <c r="AT141" s="131" t="s">
        <v>286</v>
      </c>
      <c r="AU141" s="131"/>
      <c r="AV141" s="131"/>
      <c r="AW141" s="151">
        <v>35</v>
      </c>
      <c r="AX141" s="131" t="s">
        <v>286</v>
      </c>
      <c r="AY141" s="131"/>
      <c r="AZ141" s="131"/>
      <c r="BA141" s="151">
        <v>35</v>
      </c>
      <c r="BB141" s="131" t="s">
        <v>286</v>
      </c>
      <c r="BC141" s="131"/>
      <c r="BD141" s="131"/>
      <c r="BE141" s="151">
        <v>35</v>
      </c>
      <c r="BF141" s="131" t="s">
        <v>286</v>
      </c>
      <c r="BG141" s="131"/>
      <c r="BH141" s="131"/>
      <c r="BI141" s="151">
        <v>35</v>
      </c>
      <c r="BJ141" s="131" t="s">
        <v>286</v>
      </c>
      <c r="BK141" s="131"/>
      <c r="BL141" s="131"/>
      <c r="BM141" s="151">
        <v>35</v>
      </c>
      <c r="BN141" s="131" t="s">
        <v>286</v>
      </c>
      <c r="BO141" s="131"/>
      <c r="BP141" s="131"/>
      <c r="BQ141" s="151">
        <v>35</v>
      </c>
      <c r="BR141" s="131" t="s">
        <v>286</v>
      </c>
      <c r="BS141" s="131"/>
      <c r="BT141" s="131"/>
      <c r="BU141" s="151">
        <v>35</v>
      </c>
      <c r="BV141" s="131" t="s">
        <v>286</v>
      </c>
      <c r="BW141" s="131"/>
      <c r="BX141" s="131"/>
      <c r="BY141" s="131"/>
      <c r="BZ141" s="110"/>
      <c r="CA141" s="111"/>
      <c r="CB141" s="110"/>
      <c r="CC141" s="253">
        <v>315</v>
      </c>
      <c r="CD141" s="207"/>
      <c r="CE141" s="146"/>
      <c r="CF141" s="147"/>
      <c r="CG141" s="147"/>
      <c r="CH141" s="111"/>
      <c r="CI141" s="147"/>
      <c r="CJ141" s="126"/>
      <c r="CK141" s="126"/>
      <c r="CL141" s="146"/>
      <c r="CM141" s="147"/>
      <c r="CN141" s="147"/>
      <c r="CO141" s="111"/>
      <c r="CP141" s="147"/>
      <c r="CQ141" s="126"/>
      <c r="CR141" s="126"/>
      <c r="CS141" s="146"/>
      <c r="CT141" s="147"/>
      <c r="CU141" s="147"/>
      <c r="CV141" s="111"/>
      <c r="CW141" s="147"/>
      <c r="CX141" s="126"/>
      <c r="CY141" s="126"/>
      <c r="CZ141" s="146"/>
      <c r="DA141" s="147"/>
      <c r="DB141" s="147"/>
      <c r="DC141" s="111"/>
      <c r="DD141" s="147"/>
      <c r="DE141" s="126"/>
      <c r="DF141" s="126"/>
      <c r="DG141" s="146"/>
      <c r="DH141" s="147"/>
      <c r="DI141" s="147"/>
      <c r="DJ141" s="111"/>
      <c r="DK141" s="147"/>
      <c r="DL141" s="126"/>
      <c r="DM141" s="126"/>
      <c r="DN141" s="146"/>
      <c r="DO141" s="147"/>
      <c r="DP141" s="147"/>
      <c r="DQ141" s="111"/>
      <c r="DR141" s="147"/>
      <c r="DS141" s="126"/>
      <c r="DT141" s="126"/>
    </row>
    <row r="142" spans="1:124" ht="80.25" hidden="1" customHeight="1">
      <c r="A142" s="140"/>
      <c r="B142" s="321"/>
      <c r="C142" s="323"/>
      <c r="D142" s="175" t="s">
        <v>898</v>
      </c>
      <c r="E142" s="145">
        <v>6.1000000000000004E-3</v>
      </c>
      <c r="F142" s="176" t="s">
        <v>899</v>
      </c>
      <c r="G142" s="175" t="s">
        <v>867</v>
      </c>
      <c r="H142" s="176" t="s">
        <v>868</v>
      </c>
      <c r="I142" s="176" t="s">
        <v>869</v>
      </c>
      <c r="J142" s="209" t="s">
        <v>870</v>
      </c>
      <c r="K142" s="267">
        <v>46023</v>
      </c>
      <c r="L142" s="267">
        <v>48212</v>
      </c>
      <c r="M142" s="188" t="s">
        <v>110</v>
      </c>
      <c r="N142" s="132" t="s">
        <v>900</v>
      </c>
      <c r="O142" s="132" t="s">
        <v>901</v>
      </c>
      <c r="P142" s="188" t="s">
        <v>111</v>
      </c>
      <c r="Q142" s="129">
        <v>0</v>
      </c>
      <c r="R142" s="129">
        <v>2025</v>
      </c>
      <c r="S142" s="181">
        <v>0.2</v>
      </c>
      <c r="T142" s="181">
        <v>0.4</v>
      </c>
      <c r="U142" s="181">
        <v>0.56599999999999995</v>
      </c>
      <c r="V142" s="153">
        <v>0.74</v>
      </c>
      <c r="W142" s="153">
        <v>0.9</v>
      </c>
      <c r="X142" s="153">
        <v>1</v>
      </c>
      <c r="Y142" s="110"/>
      <c r="Z142" s="110"/>
      <c r="AA142" s="110"/>
      <c r="AB142" s="110"/>
      <c r="AC142" s="153">
        <v>1</v>
      </c>
      <c r="AD142" s="111">
        <v>40</v>
      </c>
      <c r="AE142" s="111">
        <v>80</v>
      </c>
      <c r="AF142" s="111">
        <v>250</v>
      </c>
      <c r="AG142" s="111">
        <v>250</v>
      </c>
      <c r="AH142" s="111">
        <v>250</v>
      </c>
      <c r="AI142" s="111">
        <v>200</v>
      </c>
      <c r="AJ142" s="111"/>
      <c r="AK142" s="111"/>
      <c r="AL142" s="111"/>
      <c r="AM142" s="111"/>
      <c r="AN142" s="111">
        <v>1070</v>
      </c>
      <c r="AO142" s="111">
        <v>40</v>
      </c>
      <c r="AP142" s="110" t="s">
        <v>159</v>
      </c>
      <c r="AQ142" s="111"/>
      <c r="AR142" s="110"/>
      <c r="AS142" s="111">
        <v>80</v>
      </c>
      <c r="AT142" s="110" t="s">
        <v>159</v>
      </c>
      <c r="AU142" s="111"/>
      <c r="AV142" s="110"/>
      <c r="AW142" s="111">
        <v>250</v>
      </c>
      <c r="AX142" s="110" t="s">
        <v>159</v>
      </c>
      <c r="AY142" s="111"/>
      <c r="AZ142" s="110"/>
      <c r="BA142" s="111">
        <v>250</v>
      </c>
      <c r="BB142" s="110" t="s">
        <v>159</v>
      </c>
      <c r="BC142" s="111"/>
      <c r="BD142" s="110"/>
      <c r="BE142" s="111">
        <v>250</v>
      </c>
      <c r="BF142" s="110" t="s">
        <v>159</v>
      </c>
      <c r="BG142" s="111"/>
      <c r="BH142" s="110"/>
      <c r="BI142" s="111">
        <v>200</v>
      </c>
      <c r="BJ142" s="110" t="s">
        <v>159</v>
      </c>
      <c r="BK142" s="111"/>
      <c r="BL142" s="110"/>
      <c r="BM142" s="111"/>
      <c r="BN142" s="110"/>
      <c r="BO142" s="111"/>
      <c r="BP142" s="110"/>
      <c r="BQ142" s="111"/>
      <c r="BR142" s="110"/>
      <c r="BS142" s="111"/>
      <c r="BT142" s="110"/>
      <c r="BU142" s="110"/>
      <c r="BV142" s="110"/>
      <c r="BW142" s="110"/>
      <c r="BX142" s="110"/>
      <c r="BY142" s="111"/>
      <c r="BZ142" s="110"/>
      <c r="CA142" s="111"/>
      <c r="CB142" s="110"/>
      <c r="CC142" s="252">
        <v>1070</v>
      </c>
      <c r="CD142" s="207"/>
      <c r="CE142" s="146"/>
      <c r="CF142" s="147"/>
      <c r="CG142" s="147"/>
      <c r="CH142" s="111"/>
      <c r="CI142" s="147"/>
      <c r="CJ142" s="126"/>
      <c r="CK142" s="126"/>
      <c r="CL142" s="146"/>
      <c r="CM142" s="147"/>
      <c r="CN142" s="147"/>
      <c r="CO142" s="111"/>
      <c r="CP142" s="147"/>
      <c r="CQ142" s="126"/>
      <c r="CR142" s="126"/>
      <c r="CS142" s="146"/>
      <c r="CT142" s="147"/>
      <c r="CU142" s="147"/>
      <c r="CV142" s="111"/>
      <c r="CW142" s="147"/>
      <c r="CX142" s="126"/>
      <c r="CY142" s="126"/>
      <c r="CZ142" s="146"/>
      <c r="DA142" s="147"/>
      <c r="DB142" s="147"/>
      <c r="DC142" s="111"/>
      <c r="DD142" s="147"/>
      <c r="DE142" s="126"/>
      <c r="DF142" s="126"/>
      <c r="DG142" s="146"/>
      <c r="DH142" s="147"/>
      <c r="DI142" s="147"/>
      <c r="DJ142" s="111"/>
      <c r="DK142" s="147"/>
      <c r="DL142" s="126"/>
      <c r="DM142" s="126"/>
      <c r="DN142" s="146"/>
      <c r="DO142" s="147"/>
      <c r="DP142" s="147"/>
      <c r="DQ142" s="111"/>
      <c r="DR142" s="147"/>
      <c r="DS142" s="126"/>
      <c r="DT142" s="126"/>
    </row>
    <row r="143" spans="1:124" ht="93" hidden="1" customHeight="1">
      <c r="A143" s="140"/>
      <c r="B143" s="321"/>
      <c r="C143" s="323"/>
      <c r="D143" s="129" t="s">
        <v>902</v>
      </c>
      <c r="E143" s="145">
        <v>6.1000000000000004E-3</v>
      </c>
      <c r="F143" s="176" t="s">
        <v>114</v>
      </c>
      <c r="G143" s="175" t="s">
        <v>127</v>
      </c>
      <c r="H143" s="176" t="s">
        <v>903</v>
      </c>
      <c r="I143" s="176" t="s">
        <v>904</v>
      </c>
      <c r="J143" s="186" t="s">
        <v>905</v>
      </c>
      <c r="K143" s="267">
        <v>46082</v>
      </c>
      <c r="L143" s="267">
        <v>49674</v>
      </c>
      <c r="M143" s="188" t="s">
        <v>120</v>
      </c>
      <c r="N143" s="132" t="s">
        <v>906</v>
      </c>
      <c r="O143" s="132" t="s">
        <v>907</v>
      </c>
      <c r="P143" s="132" t="s">
        <v>111</v>
      </c>
      <c r="Q143" s="129">
        <v>0</v>
      </c>
      <c r="R143" s="129">
        <v>2025</v>
      </c>
      <c r="S143" s="187">
        <v>0.2</v>
      </c>
      <c r="T143" s="187">
        <v>0.45</v>
      </c>
      <c r="U143" s="187">
        <v>0.52</v>
      </c>
      <c r="V143" s="163">
        <v>0.59</v>
      </c>
      <c r="W143" s="163">
        <v>0.66</v>
      </c>
      <c r="X143" s="163">
        <v>0.73</v>
      </c>
      <c r="Y143" s="163">
        <v>0.8</v>
      </c>
      <c r="Z143" s="163">
        <v>0.87</v>
      </c>
      <c r="AA143" s="163">
        <v>0.95</v>
      </c>
      <c r="AB143" s="163">
        <v>1</v>
      </c>
      <c r="AC143" s="163">
        <v>1</v>
      </c>
      <c r="AD143" s="133">
        <v>54.119804999999999</v>
      </c>
      <c r="AE143" s="133">
        <v>27.096897782499997</v>
      </c>
      <c r="AF143" s="133">
        <v>90.907466783669989</v>
      </c>
      <c r="AG143" s="133">
        <v>93.634690787180091</v>
      </c>
      <c r="AH143" s="133">
        <v>96.443731510795502</v>
      </c>
      <c r="AI143" s="133">
        <v>99.337043456119403</v>
      </c>
      <c r="AJ143" s="133">
        <v>102.317154759803</v>
      </c>
      <c r="AK143" s="133">
        <v>105.38666940259699</v>
      </c>
      <c r="AL143" s="133">
        <v>108.548269484675</v>
      </c>
      <c r="AM143" s="133">
        <v>41.1906472911473</v>
      </c>
      <c r="AN143" s="133">
        <f>SUM(AD143:AM143)</f>
        <v>818.98237625848731</v>
      </c>
      <c r="AO143" s="133">
        <v>54.119804999999999</v>
      </c>
      <c r="AP143" s="162" t="s">
        <v>286</v>
      </c>
      <c r="AQ143" s="164"/>
      <c r="AR143" s="162"/>
      <c r="AS143" s="133">
        <v>27.096897782499997</v>
      </c>
      <c r="AT143" s="162" t="s">
        <v>286</v>
      </c>
      <c r="AU143" s="164"/>
      <c r="AV143" s="162"/>
      <c r="AW143" s="133">
        <v>90.907466783669989</v>
      </c>
      <c r="AX143" s="162" t="s">
        <v>286</v>
      </c>
      <c r="AY143" s="164"/>
      <c r="AZ143" s="162"/>
      <c r="BA143" s="133">
        <v>93.634690787180091</v>
      </c>
      <c r="BB143" s="162" t="s">
        <v>286</v>
      </c>
      <c r="BC143" s="164"/>
      <c r="BD143" s="162"/>
      <c r="BE143" s="133">
        <v>96.443731510795502</v>
      </c>
      <c r="BF143" s="162" t="s">
        <v>286</v>
      </c>
      <c r="BG143" s="164"/>
      <c r="BH143" s="162"/>
      <c r="BI143" s="133">
        <v>99.337043456119403</v>
      </c>
      <c r="BJ143" s="162" t="s">
        <v>286</v>
      </c>
      <c r="BK143" s="164"/>
      <c r="BL143" s="162"/>
      <c r="BM143" s="133">
        <v>102.317154759803</v>
      </c>
      <c r="BN143" s="162" t="s">
        <v>286</v>
      </c>
      <c r="BO143" s="164"/>
      <c r="BP143" s="162"/>
      <c r="BQ143" s="133">
        <v>105.38666940259699</v>
      </c>
      <c r="BR143" s="162" t="s">
        <v>286</v>
      </c>
      <c r="BS143" s="164"/>
      <c r="BT143" s="162"/>
      <c r="BU143" s="133">
        <v>108.548269484675</v>
      </c>
      <c r="BV143" s="162" t="s">
        <v>286</v>
      </c>
      <c r="BW143" s="164"/>
      <c r="BX143" s="162"/>
      <c r="BY143" s="150">
        <v>41.1906472911473</v>
      </c>
      <c r="BZ143" s="162" t="s">
        <v>286</v>
      </c>
      <c r="CA143" s="164"/>
      <c r="CB143" s="162"/>
      <c r="CC143" s="257">
        <f>AO143+AS143+AW143+BA143+BE143+BI143+BM143+BQ143+BU143+BY143</f>
        <v>818.98237625848731</v>
      </c>
      <c r="CD143" s="207"/>
      <c r="CE143" s="146"/>
      <c r="CF143" s="147"/>
      <c r="CG143" s="147"/>
      <c r="CH143" s="111"/>
      <c r="CI143" s="147"/>
      <c r="CJ143" s="126"/>
      <c r="CK143" s="126"/>
      <c r="CL143" s="146"/>
      <c r="CM143" s="147"/>
      <c r="CN143" s="147"/>
      <c r="CO143" s="111"/>
      <c r="CP143" s="147"/>
      <c r="CQ143" s="126"/>
      <c r="CR143" s="126"/>
      <c r="CS143" s="146"/>
      <c r="CT143" s="147"/>
      <c r="CU143" s="147"/>
      <c r="CV143" s="111"/>
      <c r="CW143" s="147"/>
      <c r="CX143" s="126"/>
      <c r="CY143" s="126"/>
      <c r="CZ143" s="146"/>
      <c r="DA143" s="147"/>
      <c r="DB143" s="147"/>
      <c r="DC143" s="111"/>
      <c r="DD143" s="147"/>
      <c r="DE143" s="126"/>
      <c r="DF143" s="126"/>
      <c r="DG143" s="146"/>
      <c r="DH143" s="147"/>
      <c r="DI143" s="147"/>
      <c r="DJ143" s="111"/>
      <c r="DK143" s="147"/>
      <c r="DL143" s="126"/>
      <c r="DM143" s="126"/>
      <c r="DN143" s="146"/>
      <c r="DO143" s="147"/>
      <c r="DP143" s="147"/>
      <c r="DQ143" s="111"/>
      <c r="DR143" s="147"/>
      <c r="DS143" s="126"/>
      <c r="DT143" s="126"/>
    </row>
    <row r="144" spans="1:124" ht="63" hidden="1" customHeight="1">
      <c r="A144" s="140"/>
      <c r="B144" s="321"/>
      <c r="C144" s="323"/>
      <c r="D144" s="129" t="s">
        <v>908</v>
      </c>
      <c r="E144" s="145">
        <v>6.1000000000000004E-3</v>
      </c>
      <c r="F144" s="176" t="s">
        <v>909</v>
      </c>
      <c r="G144" s="184" t="s">
        <v>280</v>
      </c>
      <c r="H144" s="132" t="s">
        <v>396</v>
      </c>
      <c r="I144" s="176" t="s">
        <v>397</v>
      </c>
      <c r="J144" s="186" t="s">
        <v>398</v>
      </c>
      <c r="K144" s="267">
        <v>46753</v>
      </c>
      <c r="L144" s="267">
        <v>49674</v>
      </c>
      <c r="M144" s="188" t="s">
        <v>110</v>
      </c>
      <c r="N144" s="132" t="s">
        <v>910</v>
      </c>
      <c r="O144" s="132" t="s">
        <v>401</v>
      </c>
      <c r="P144" s="132" t="s">
        <v>192</v>
      </c>
      <c r="Q144" s="129">
        <v>0</v>
      </c>
      <c r="R144" s="129">
        <v>2025</v>
      </c>
      <c r="S144" s="177"/>
      <c r="T144" s="177"/>
      <c r="U144" s="176">
        <v>12</v>
      </c>
      <c r="V144" s="128">
        <v>24</v>
      </c>
      <c r="W144" s="128">
        <v>36</v>
      </c>
      <c r="X144" s="128">
        <v>48</v>
      </c>
      <c r="Y144" s="128">
        <v>60</v>
      </c>
      <c r="Z144" s="128">
        <v>72</v>
      </c>
      <c r="AA144" s="128">
        <v>84</v>
      </c>
      <c r="AB144" s="128">
        <v>100</v>
      </c>
      <c r="AC144" s="128">
        <v>100</v>
      </c>
      <c r="AD144" s="111"/>
      <c r="AE144" s="111"/>
      <c r="AF144" s="211">
        <v>219920577.71999997</v>
      </c>
      <c r="AG144" s="211">
        <v>226518195.05159998</v>
      </c>
      <c r="AH144" s="211">
        <v>233313740.90314797</v>
      </c>
      <c r="AI144" s="211">
        <v>240313153.13024241</v>
      </c>
      <c r="AJ144" s="211">
        <v>247522547.72414967</v>
      </c>
      <c r="AK144" s="211">
        <v>254948224.15587416</v>
      </c>
      <c r="AL144" s="211">
        <v>262596670.88055038</v>
      </c>
      <c r="AM144" s="211">
        <v>270474571.00696689</v>
      </c>
      <c r="AN144" s="111">
        <v>1955607</v>
      </c>
      <c r="AO144" s="111"/>
      <c r="AP144" s="110"/>
      <c r="AQ144" s="111"/>
      <c r="AR144" s="110"/>
      <c r="AS144" s="111"/>
      <c r="AT144" s="110"/>
      <c r="AU144" s="111"/>
      <c r="AV144" s="110"/>
      <c r="AW144" s="111"/>
      <c r="AX144" s="110"/>
      <c r="AY144" s="111"/>
      <c r="AZ144" s="110"/>
      <c r="BA144" s="111"/>
      <c r="BB144" s="110"/>
      <c r="BC144" s="111"/>
      <c r="BD144" s="110"/>
      <c r="BE144" s="111"/>
      <c r="BF144" s="110"/>
      <c r="BG144" s="111"/>
      <c r="BH144" s="110"/>
      <c r="BI144" s="111"/>
      <c r="BJ144" s="110"/>
      <c r="BK144" s="111"/>
      <c r="BL144" s="110"/>
      <c r="BM144" s="111"/>
      <c r="BN144" s="110"/>
      <c r="BO144" s="111"/>
      <c r="BP144" s="110"/>
      <c r="BQ144" s="111"/>
      <c r="BR144" s="110"/>
      <c r="BS144" s="111"/>
      <c r="BT144" s="110"/>
      <c r="BU144" s="110"/>
      <c r="BV144" s="110"/>
      <c r="BW144" s="110"/>
      <c r="BX144" s="110"/>
      <c r="BY144" s="111"/>
      <c r="BZ144" s="110"/>
      <c r="CA144" s="111"/>
      <c r="CB144" s="110"/>
      <c r="CC144" s="252">
        <v>1955607</v>
      </c>
      <c r="CD144" s="207"/>
      <c r="CE144" s="146"/>
      <c r="CF144" s="147"/>
      <c r="CG144" s="147"/>
      <c r="CH144" s="111"/>
      <c r="CI144" s="147"/>
      <c r="CJ144" s="126"/>
      <c r="CK144" s="126"/>
      <c r="CL144" s="146"/>
      <c r="CM144" s="147"/>
      <c r="CN144" s="147"/>
      <c r="CO144" s="111"/>
      <c r="CP144" s="147"/>
      <c r="CQ144" s="126"/>
      <c r="CR144" s="126"/>
      <c r="CS144" s="146"/>
      <c r="CT144" s="147"/>
      <c r="CU144" s="147"/>
      <c r="CV144" s="111"/>
      <c r="CW144" s="147"/>
      <c r="CX144" s="126"/>
      <c r="CY144" s="126"/>
      <c r="CZ144" s="146"/>
      <c r="DA144" s="147"/>
      <c r="DB144" s="147"/>
      <c r="DC144" s="111"/>
      <c r="DD144" s="147"/>
      <c r="DE144" s="126"/>
      <c r="DF144" s="126"/>
      <c r="DG144" s="146"/>
      <c r="DH144" s="147"/>
      <c r="DI144" s="147"/>
      <c r="DJ144" s="111"/>
      <c r="DK144" s="147"/>
      <c r="DL144" s="126"/>
      <c r="DM144" s="126"/>
      <c r="DN144" s="146"/>
      <c r="DO144" s="147"/>
      <c r="DP144" s="147"/>
      <c r="DQ144" s="111"/>
      <c r="DR144" s="147"/>
      <c r="DS144" s="126"/>
      <c r="DT144" s="126"/>
    </row>
    <row r="145" spans="1:124" ht="63" hidden="1" customHeight="1">
      <c r="A145" s="140"/>
      <c r="B145" s="321"/>
      <c r="C145" s="323"/>
      <c r="D145" s="129" t="s">
        <v>911</v>
      </c>
      <c r="E145" s="145">
        <v>6.1000000000000004E-3</v>
      </c>
      <c r="F145" s="176" t="s">
        <v>912</v>
      </c>
      <c r="G145" s="175" t="s">
        <v>232</v>
      </c>
      <c r="H145" s="176" t="s">
        <v>267</v>
      </c>
      <c r="I145" s="176" t="s">
        <v>268</v>
      </c>
      <c r="J145" s="182" t="s">
        <v>269</v>
      </c>
      <c r="K145" s="268">
        <v>46204</v>
      </c>
      <c r="L145" s="268">
        <v>47848</v>
      </c>
      <c r="M145" s="188" t="s">
        <v>110</v>
      </c>
      <c r="N145" s="132" t="s">
        <v>913</v>
      </c>
      <c r="O145" s="132" t="s">
        <v>914</v>
      </c>
      <c r="P145" s="188" t="s">
        <v>111</v>
      </c>
      <c r="Q145" s="177">
        <v>1</v>
      </c>
      <c r="R145" s="177">
        <v>2025</v>
      </c>
      <c r="S145" s="177">
        <v>1</v>
      </c>
      <c r="T145" s="177">
        <v>1</v>
      </c>
      <c r="U145" s="177">
        <v>1</v>
      </c>
      <c r="V145" s="110">
        <v>1</v>
      </c>
      <c r="W145" s="110">
        <v>1</v>
      </c>
      <c r="X145" s="110"/>
      <c r="Y145" s="110"/>
      <c r="Z145" s="110"/>
      <c r="AA145" s="110"/>
      <c r="AB145" s="110"/>
      <c r="AC145" s="110">
        <v>5</v>
      </c>
      <c r="AD145" s="165">
        <v>34</v>
      </c>
      <c r="AE145" s="165">
        <v>35</v>
      </c>
      <c r="AF145" s="165">
        <v>36</v>
      </c>
      <c r="AG145" s="165">
        <v>37</v>
      </c>
      <c r="AH145" s="165">
        <v>38</v>
      </c>
      <c r="AI145" s="165"/>
      <c r="AJ145" s="111"/>
      <c r="AK145" s="111"/>
      <c r="AL145" s="111"/>
      <c r="AM145" s="111"/>
      <c r="AN145" s="166">
        <f>SUM(AD145:AL145)</f>
        <v>180</v>
      </c>
      <c r="AO145" s="165"/>
      <c r="AP145" s="110"/>
      <c r="AQ145" s="169">
        <f>AD145</f>
        <v>34</v>
      </c>
      <c r="AR145" s="167" t="s">
        <v>486</v>
      </c>
      <c r="AS145" s="169"/>
      <c r="AT145" s="167"/>
      <c r="AU145" s="169">
        <f>AE145</f>
        <v>35</v>
      </c>
      <c r="AV145" s="167" t="s">
        <v>486</v>
      </c>
      <c r="AW145" s="169"/>
      <c r="AX145" s="167"/>
      <c r="AY145" s="169">
        <f>AF145</f>
        <v>36</v>
      </c>
      <c r="AZ145" s="167" t="s">
        <v>486</v>
      </c>
      <c r="BA145" s="169"/>
      <c r="BB145" s="167"/>
      <c r="BC145" s="169">
        <f>AG145</f>
        <v>37</v>
      </c>
      <c r="BD145" s="167" t="s">
        <v>486</v>
      </c>
      <c r="BE145" s="168"/>
      <c r="BF145" s="167"/>
      <c r="BG145" s="169">
        <f>AH145</f>
        <v>38</v>
      </c>
      <c r="BH145" s="167" t="s">
        <v>159</v>
      </c>
      <c r="BI145" s="111"/>
      <c r="BJ145" s="110"/>
      <c r="BK145" s="111"/>
      <c r="BL145" s="110"/>
      <c r="BM145" s="111"/>
      <c r="BN145" s="110"/>
      <c r="BO145" s="111"/>
      <c r="BP145" s="110"/>
      <c r="BQ145" s="111"/>
      <c r="BR145" s="110"/>
      <c r="BS145" s="111"/>
      <c r="BT145" s="110"/>
      <c r="BU145" s="110"/>
      <c r="BV145" s="110"/>
      <c r="BW145" s="110"/>
      <c r="BX145" s="110"/>
      <c r="BY145" s="111"/>
      <c r="BZ145" s="110"/>
      <c r="CA145" s="111"/>
      <c r="CB145" s="110"/>
      <c r="CC145" s="254">
        <f>AQ145+AU145+AY145+BC145+BG145</f>
        <v>180</v>
      </c>
      <c r="CD145" s="207"/>
      <c r="CE145" s="146"/>
      <c r="CF145" s="147"/>
      <c r="CG145" s="147"/>
      <c r="CH145" s="111"/>
      <c r="CI145" s="147"/>
      <c r="CJ145" s="126"/>
      <c r="CK145" s="126"/>
      <c r="CL145" s="146"/>
      <c r="CM145" s="147"/>
      <c r="CN145" s="147"/>
      <c r="CO145" s="111"/>
      <c r="CP145" s="147"/>
      <c r="CQ145" s="126"/>
      <c r="CR145" s="126"/>
      <c r="CS145" s="146"/>
      <c r="CT145" s="147"/>
      <c r="CU145" s="147"/>
      <c r="CV145" s="111"/>
      <c r="CW145" s="147"/>
      <c r="CX145" s="126"/>
      <c r="CY145" s="126"/>
      <c r="CZ145" s="146"/>
      <c r="DA145" s="147"/>
      <c r="DB145" s="147"/>
      <c r="DC145" s="111"/>
      <c r="DD145" s="147"/>
      <c r="DE145" s="126"/>
      <c r="DF145" s="126"/>
      <c r="DG145" s="146"/>
      <c r="DH145" s="147"/>
      <c r="DI145" s="147"/>
      <c r="DJ145" s="111"/>
      <c r="DK145" s="147"/>
      <c r="DL145" s="126"/>
      <c r="DM145" s="126"/>
      <c r="DN145" s="146"/>
      <c r="DO145" s="147"/>
      <c r="DP145" s="147"/>
      <c r="DQ145" s="111"/>
      <c r="DR145" s="147"/>
      <c r="DS145" s="126"/>
      <c r="DT145" s="126"/>
    </row>
    <row r="146" spans="1:124" ht="63" hidden="1" customHeight="1">
      <c r="A146" s="140"/>
      <c r="B146" s="321"/>
      <c r="C146" s="323"/>
      <c r="D146" s="129" t="s">
        <v>915</v>
      </c>
      <c r="E146" s="145">
        <v>6.1000000000000004E-3</v>
      </c>
      <c r="F146" s="176" t="s">
        <v>916</v>
      </c>
      <c r="G146" s="176" t="s">
        <v>551</v>
      </c>
      <c r="H146" s="132" t="s">
        <v>552</v>
      </c>
      <c r="I146" s="132" t="s">
        <v>553</v>
      </c>
      <c r="J146" s="212" t="s">
        <v>554</v>
      </c>
      <c r="K146" s="268">
        <v>46388</v>
      </c>
      <c r="L146" s="268">
        <v>49308</v>
      </c>
      <c r="M146" s="189" t="s">
        <v>110</v>
      </c>
      <c r="N146" s="132" t="s">
        <v>917</v>
      </c>
      <c r="O146" s="132" t="s">
        <v>918</v>
      </c>
      <c r="P146" s="189" t="s">
        <v>111</v>
      </c>
      <c r="Q146" s="129">
        <v>0</v>
      </c>
      <c r="R146" s="129">
        <v>2025</v>
      </c>
      <c r="S146" s="181">
        <v>0.1</v>
      </c>
      <c r="T146" s="181">
        <v>0.1</v>
      </c>
      <c r="U146" s="181">
        <v>0.1</v>
      </c>
      <c r="V146" s="181">
        <v>0.1</v>
      </c>
      <c r="W146" s="181">
        <v>0.1</v>
      </c>
      <c r="X146" s="181">
        <v>0.1</v>
      </c>
      <c r="Y146" s="181">
        <v>0.1</v>
      </c>
      <c r="Z146" s="181">
        <v>0.1</v>
      </c>
      <c r="AA146" s="132"/>
      <c r="AB146" s="181">
        <v>1</v>
      </c>
      <c r="AC146" s="110"/>
      <c r="AD146" s="237">
        <v>37</v>
      </c>
      <c r="AE146" s="237">
        <v>39</v>
      </c>
      <c r="AF146" s="237">
        <v>41</v>
      </c>
      <c r="AG146" s="237">
        <v>43</v>
      </c>
      <c r="AH146" s="237">
        <v>45</v>
      </c>
      <c r="AI146" s="237">
        <v>47</v>
      </c>
      <c r="AJ146" s="237">
        <v>50</v>
      </c>
      <c r="AK146" s="237">
        <v>52</v>
      </c>
      <c r="AL146" s="237">
        <v>55</v>
      </c>
      <c r="AM146" s="237">
        <v>57</v>
      </c>
      <c r="AN146" s="237">
        <v>469</v>
      </c>
      <c r="AO146" s="111"/>
      <c r="AP146" s="110"/>
      <c r="AQ146" s="111"/>
      <c r="AR146" s="110"/>
      <c r="AS146" s="111"/>
      <c r="AT146" s="110"/>
      <c r="AU146" s="111"/>
      <c r="AV146" s="110"/>
      <c r="AW146" s="111"/>
      <c r="AX146" s="110"/>
      <c r="AY146" s="111"/>
      <c r="AZ146" s="110"/>
      <c r="BA146" s="111"/>
      <c r="BB146" s="110"/>
      <c r="BC146" s="111"/>
      <c r="BD146" s="110"/>
      <c r="BE146" s="111"/>
      <c r="BF146" s="110"/>
      <c r="BG146" s="111"/>
      <c r="BH146" s="110"/>
      <c r="BI146" s="111"/>
      <c r="BJ146" s="110"/>
      <c r="BK146" s="111"/>
      <c r="BL146" s="110"/>
      <c r="BM146" s="111"/>
      <c r="BN146" s="110"/>
      <c r="BO146" s="111"/>
      <c r="BP146" s="110"/>
      <c r="BQ146" s="111"/>
      <c r="BR146" s="110"/>
      <c r="BS146" s="111"/>
      <c r="BT146" s="110"/>
      <c r="BU146" s="110"/>
      <c r="BV146" s="110"/>
      <c r="BW146" s="110"/>
      <c r="BX146" s="110"/>
      <c r="BY146" s="111"/>
      <c r="BZ146" s="110"/>
      <c r="CA146" s="111"/>
      <c r="CB146" s="110"/>
      <c r="CC146" s="252"/>
      <c r="CD146" s="207"/>
      <c r="CE146" s="146"/>
      <c r="CF146" s="147"/>
      <c r="CG146" s="147"/>
      <c r="CH146" s="111"/>
      <c r="CI146" s="147"/>
      <c r="CJ146" s="126"/>
      <c r="CK146" s="126"/>
      <c r="CL146" s="146"/>
      <c r="CM146" s="147"/>
      <c r="CN146" s="147"/>
      <c r="CO146" s="111"/>
      <c r="CP146" s="147"/>
      <c r="CQ146" s="126"/>
      <c r="CR146" s="126"/>
      <c r="CS146" s="146"/>
      <c r="CT146" s="147"/>
      <c r="CU146" s="147"/>
      <c r="CV146" s="111"/>
      <c r="CW146" s="147"/>
      <c r="CX146" s="126"/>
      <c r="CY146" s="126"/>
      <c r="CZ146" s="146"/>
      <c r="DA146" s="147"/>
      <c r="DB146" s="147"/>
      <c r="DC146" s="111"/>
      <c r="DD146" s="147"/>
      <c r="DE146" s="126"/>
      <c r="DF146" s="126"/>
      <c r="DG146" s="146"/>
      <c r="DH146" s="147"/>
      <c r="DI146" s="147"/>
      <c r="DJ146" s="111"/>
      <c r="DK146" s="147"/>
      <c r="DL146" s="126"/>
      <c r="DM146" s="126"/>
      <c r="DN146" s="146"/>
      <c r="DO146" s="147"/>
      <c r="DP146" s="147"/>
      <c r="DQ146" s="111"/>
      <c r="DR146" s="147"/>
      <c r="DS146" s="126"/>
      <c r="DT146" s="126"/>
    </row>
    <row r="147" spans="1:124" ht="111" hidden="1" customHeight="1">
      <c r="A147" s="140"/>
      <c r="B147" s="321"/>
      <c r="C147" s="323"/>
      <c r="D147" s="129" t="s">
        <v>919</v>
      </c>
      <c r="E147" s="145">
        <v>6.1000000000000004E-3</v>
      </c>
      <c r="F147" s="176" t="s">
        <v>114</v>
      </c>
      <c r="G147" s="132" t="s">
        <v>427</v>
      </c>
      <c r="H147" s="132" t="s">
        <v>436</v>
      </c>
      <c r="I147" s="132" t="s">
        <v>429</v>
      </c>
      <c r="J147" s="132" t="s">
        <v>430</v>
      </c>
      <c r="K147" s="268">
        <v>46023</v>
      </c>
      <c r="L147" s="268" t="s">
        <v>437</v>
      </c>
      <c r="M147" s="132" t="s">
        <v>110</v>
      </c>
      <c r="N147" s="132" t="s">
        <v>920</v>
      </c>
      <c r="O147" s="132" t="s">
        <v>921</v>
      </c>
      <c r="P147" s="132" t="s">
        <v>111</v>
      </c>
      <c r="Q147" s="129">
        <v>0</v>
      </c>
      <c r="R147" s="129">
        <v>2025</v>
      </c>
      <c r="S147" s="132">
        <v>6</v>
      </c>
      <c r="T147" s="132">
        <v>8</v>
      </c>
      <c r="U147" s="132">
        <v>8</v>
      </c>
      <c r="V147" s="130">
        <v>8</v>
      </c>
      <c r="W147" s="130">
        <v>8</v>
      </c>
      <c r="X147" s="130">
        <v>8</v>
      </c>
      <c r="Y147" s="130">
        <v>8</v>
      </c>
      <c r="Z147" s="130">
        <v>8</v>
      </c>
      <c r="AA147" s="130">
        <v>8</v>
      </c>
      <c r="AB147" s="130">
        <v>8</v>
      </c>
      <c r="AC147" s="131">
        <v>40</v>
      </c>
      <c r="AD147" s="134">
        <v>47</v>
      </c>
      <c r="AE147" s="134">
        <v>48</v>
      </c>
      <c r="AF147" s="134">
        <v>48</v>
      </c>
      <c r="AG147" s="134">
        <v>49</v>
      </c>
      <c r="AH147" s="134">
        <v>50</v>
      </c>
      <c r="AI147" s="134">
        <v>51</v>
      </c>
      <c r="AJ147" s="134">
        <v>51</v>
      </c>
      <c r="AK147" s="134">
        <v>52</v>
      </c>
      <c r="AL147" s="134">
        <v>53</v>
      </c>
      <c r="AM147" s="208"/>
      <c r="AN147" s="134">
        <v>449</v>
      </c>
      <c r="AO147" s="151">
        <v>47</v>
      </c>
      <c r="AP147" s="131" t="s">
        <v>286</v>
      </c>
      <c r="AQ147" s="131" t="s">
        <v>433</v>
      </c>
      <c r="AR147" s="131" t="s">
        <v>433</v>
      </c>
      <c r="AS147" s="151">
        <v>48</v>
      </c>
      <c r="AT147" s="131" t="s">
        <v>286</v>
      </c>
      <c r="AU147" s="131" t="s">
        <v>433</v>
      </c>
      <c r="AV147" s="131" t="s">
        <v>433</v>
      </c>
      <c r="AW147" s="151">
        <v>48</v>
      </c>
      <c r="AX147" s="131" t="s">
        <v>286</v>
      </c>
      <c r="AY147" s="131" t="s">
        <v>433</v>
      </c>
      <c r="AZ147" s="131" t="s">
        <v>433</v>
      </c>
      <c r="BA147" s="151">
        <v>49</v>
      </c>
      <c r="BB147" s="131" t="s">
        <v>286</v>
      </c>
      <c r="BC147" s="131" t="s">
        <v>433</v>
      </c>
      <c r="BD147" s="131" t="s">
        <v>433</v>
      </c>
      <c r="BE147" s="151">
        <v>50</v>
      </c>
      <c r="BF147" s="131" t="s">
        <v>286</v>
      </c>
      <c r="BG147" s="131" t="s">
        <v>433</v>
      </c>
      <c r="BH147" s="131" t="s">
        <v>433</v>
      </c>
      <c r="BI147" s="151">
        <v>51</v>
      </c>
      <c r="BJ147" s="131" t="s">
        <v>286</v>
      </c>
      <c r="BK147" s="131" t="s">
        <v>433</v>
      </c>
      <c r="BL147" s="131" t="s">
        <v>433</v>
      </c>
      <c r="BM147" s="151">
        <v>51</v>
      </c>
      <c r="BN147" s="131" t="s">
        <v>286</v>
      </c>
      <c r="BO147" s="131" t="s">
        <v>433</v>
      </c>
      <c r="BP147" s="131" t="s">
        <v>433</v>
      </c>
      <c r="BQ147" s="151">
        <v>52</v>
      </c>
      <c r="BR147" s="131" t="s">
        <v>286</v>
      </c>
      <c r="BS147" s="131" t="s">
        <v>433</v>
      </c>
      <c r="BT147" s="131" t="s">
        <v>433</v>
      </c>
      <c r="BU147" s="151">
        <v>53</v>
      </c>
      <c r="BV147" s="131" t="s">
        <v>286</v>
      </c>
      <c r="BW147" s="131" t="s">
        <v>433</v>
      </c>
      <c r="BX147" s="131" t="s">
        <v>433</v>
      </c>
      <c r="BY147" s="210"/>
      <c r="BZ147" s="110"/>
      <c r="CA147" s="111"/>
      <c r="CB147" s="110"/>
      <c r="CC147" s="255">
        <v>449</v>
      </c>
      <c r="CD147" s="207"/>
      <c r="CE147" s="146"/>
      <c r="CF147" s="147"/>
      <c r="CG147" s="147"/>
      <c r="CH147" s="111"/>
      <c r="CI147" s="147"/>
      <c r="CJ147" s="126"/>
      <c r="CK147" s="126"/>
      <c r="CL147" s="146"/>
      <c r="CM147" s="147"/>
      <c r="CN147" s="147"/>
      <c r="CO147" s="111"/>
      <c r="CP147" s="147"/>
      <c r="CQ147" s="126"/>
      <c r="CR147" s="126"/>
      <c r="CS147" s="146"/>
      <c r="CT147" s="147"/>
      <c r="CU147" s="147"/>
      <c r="CV147" s="111"/>
      <c r="CW147" s="147"/>
      <c r="CX147" s="126"/>
      <c r="CY147" s="126"/>
      <c r="CZ147" s="146"/>
      <c r="DA147" s="147"/>
      <c r="DB147" s="147"/>
      <c r="DC147" s="111"/>
      <c r="DD147" s="147"/>
      <c r="DE147" s="126"/>
      <c r="DF147" s="126"/>
      <c r="DG147" s="146"/>
      <c r="DH147" s="147"/>
      <c r="DI147" s="147"/>
      <c r="DJ147" s="111"/>
      <c r="DK147" s="147"/>
      <c r="DL147" s="126"/>
      <c r="DM147" s="126"/>
      <c r="DN147" s="146"/>
      <c r="DO147" s="147"/>
      <c r="DP147" s="147"/>
      <c r="DQ147" s="111"/>
      <c r="DR147" s="147"/>
      <c r="DS147" s="126"/>
      <c r="DT147" s="126"/>
    </row>
    <row r="148" spans="1:124" ht="63" hidden="1" customHeight="1">
      <c r="A148" s="140"/>
      <c r="B148" s="321"/>
      <c r="C148" s="323"/>
      <c r="D148" s="175" t="s">
        <v>922</v>
      </c>
      <c r="E148" s="145">
        <v>6.1000000000000004E-3</v>
      </c>
      <c r="F148" s="176" t="s">
        <v>923</v>
      </c>
      <c r="G148" s="184" t="s">
        <v>529</v>
      </c>
      <c r="H148" s="132" t="s">
        <v>924</v>
      </c>
      <c r="I148" s="132" t="s">
        <v>925</v>
      </c>
      <c r="J148" s="179" t="s">
        <v>926</v>
      </c>
      <c r="K148" s="268">
        <v>46477</v>
      </c>
      <c r="L148" s="268">
        <v>46752</v>
      </c>
      <c r="M148" s="132" t="s">
        <v>120</v>
      </c>
      <c r="N148" s="132" t="s">
        <v>927</v>
      </c>
      <c r="O148" s="132" t="s">
        <v>928</v>
      </c>
      <c r="P148" s="132" t="s">
        <v>192</v>
      </c>
      <c r="Q148" s="129">
        <v>0</v>
      </c>
      <c r="R148" s="129">
        <v>2025</v>
      </c>
      <c r="S148" s="177"/>
      <c r="T148" s="181">
        <v>0.85</v>
      </c>
      <c r="U148" s="177"/>
      <c r="V148" s="110"/>
      <c r="W148" s="110"/>
      <c r="X148" s="110"/>
      <c r="Y148" s="110"/>
      <c r="Z148" s="110"/>
      <c r="AA148" s="110"/>
      <c r="AB148" s="110"/>
      <c r="AC148" s="110"/>
      <c r="AD148" s="111"/>
      <c r="AE148" s="151">
        <v>12</v>
      </c>
      <c r="AF148" s="111"/>
      <c r="AG148" s="111"/>
      <c r="AH148" s="111"/>
      <c r="AI148" s="111"/>
      <c r="AJ148" s="111"/>
      <c r="AK148" s="111"/>
      <c r="AL148" s="111"/>
      <c r="AM148" s="111"/>
      <c r="AN148" s="111">
        <v>12</v>
      </c>
      <c r="AO148" s="111"/>
      <c r="AP148" s="110"/>
      <c r="AQ148" s="111"/>
      <c r="AR148" s="110"/>
      <c r="AS148" s="151">
        <v>12</v>
      </c>
      <c r="AT148" s="131" t="s">
        <v>159</v>
      </c>
      <c r="AU148" s="151">
        <v>15</v>
      </c>
      <c r="AV148" s="131" t="s">
        <v>286</v>
      </c>
      <c r="AW148" s="111"/>
      <c r="AX148" s="110"/>
      <c r="AY148" s="111"/>
      <c r="AZ148" s="110"/>
      <c r="BA148" s="111"/>
      <c r="BB148" s="110"/>
      <c r="BC148" s="111"/>
      <c r="BD148" s="110"/>
      <c r="BE148" s="111"/>
      <c r="BF148" s="110"/>
      <c r="BG148" s="111"/>
      <c r="BH148" s="110"/>
      <c r="BI148" s="111"/>
      <c r="BJ148" s="110"/>
      <c r="BK148" s="111"/>
      <c r="BL148" s="110"/>
      <c r="BM148" s="111"/>
      <c r="BN148" s="110"/>
      <c r="BO148" s="111"/>
      <c r="BP148" s="110"/>
      <c r="BQ148" s="111"/>
      <c r="BR148" s="110"/>
      <c r="BS148" s="111"/>
      <c r="BT148" s="110"/>
      <c r="BU148" s="110"/>
      <c r="BV148" s="110"/>
      <c r="BW148" s="110"/>
      <c r="BX148" s="110"/>
      <c r="BY148" s="111"/>
      <c r="BZ148" s="110"/>
      <c r="CA148" s="111"/>
      <c r="CB148" s="110"/>
      <c r="CC148" s="252"/>
      <c r="CD148" s="207"/>
      <c r="CE148" s="146"/>
      <c r="CF148" s="147"/>
      <c r="CG148" s="147"/>
      <c r="CH148" s="111"/>
      <c r="CI148" s="147"/>
      <c r="CJ148" s="126"/>
      <c r="CK148" s="126"/>
      <c r="CL148" s="146"/>
      <c r="CM148" s="147"/>
      <c r="CN148" s="147"/>
      <c r="CO148" s="111"/>
      <c r="CP148" s="147"/>
      <c r="CQ148" s="126"/>
      <c r="CR148" s="126"/>
      <c r="CS148" s="146"/>
      <c r="CT148" s="147"/>
      <c r="CU148" s="147"/>
      <c r="CV148" s="111"/>
      <c r="CW148" s="147"/>
      <c r="CX148" s="126"/>
      <c r="CY148" s="126"/>
      <c r="CZ148" s="146"/>
      <c r="DA148" s="147"/>
      <c r="DB148" s="147"/>
      <c r="DC148" s="111"/>
      <c r="DD148" s="147"/>
      <c r="DE148" s="126"/>
      <c r="DF148" s="126"/>
      <c r="DG148" s="146"/>
      <c r="DH148" s="147"/>
      <c r="DI148" s="147"/>
      <c r="DJ148" s="111"/>
      <c r="DK148" s="147"/>
      <c r="DL148" s="126"/>
      <c r="DM148" s="126"/>
      <c r="DN148" s="146"/>
      <c r="DO148" s="147"/>
      <c r="DP148" s="147"/>
      <c r="DQ148" s="111"/>
      <c r="DR148" s="147"/>
      <c r="DS148" s="126"/>
      <c r="DT148" s="126"/>
    </row>
    <row r="149" spans="1:124" ht="63" hidden="1" customHeight="1">
      <c r="A149" s="140"/>
      <c r="B149" s="321"/>
      <c r="C149" s="323"/>
      <c r="D149" s="129" t="s">
        <v>929</v>
      </c>
      <c r="E149" s="145">
        <v>6.1000000000000004E-3</v>
      </c>
      <c r="F149" s="176" t="s">
        <v>114</v>
      </c>
      <c r="G149" s="175" t="s">
        <v>630</v>
      </c>
      <c r="H149" s="176" t="s">
        <v>930</v>
      </c>
      <c r="I149" s="176" t="s">
        <v>931</v>
      </c>
      <c r="J149" s="209" t="s">
        <v>932</v>
      </c>
      <c r="K149" s="267">
        <v>46023</v>
      </c>
      <c r="L149" s="267">
        <v>46752</v>
      </c>
      <c r="M149" s="188" t="s">
        <v>120</v>
      </c>
      <c r="N149" s="132" t="s">
        <v>933</v>
      </c>
      <c r="O149" s="132" t="s">
        <v>934</v>
      </c>
      <c r="P149" s="188" t="s">
        <v>111</v>
      </c>
      <c r="Q149" s="129">
        <v>0</v>
      </c>
      <c r="R149" s="129">
        <v>2025</v>
      </c>
      <c r="S149" s="181">
        <v>0.4</v>
      </c>
      <c r="T149" s="181">
        <v>0.4</v>
      </c>
      <c r="U149" s="181">
        <v>0.2</v>
      </c>
      <c r="V149" s="210"/>
      <c r="W149" s="170"/>
      <c r="X149" s="110"/>
      <c r="Y149" s="110"/>
      <c r="Z149" s="110"/>
      <c r="AA149" s="110"/>
      <c r="AB149" s="110"/>
      <c r="AC149" s="110"/>
      <c r="AD149" s="111"/>
      <c r="AE149" s="111"/>
      <c r="AF149" s="111"/>
      <c r="AG149" s="111"/>
      <c r="AH149" s="111"/>
      <c r="AI149" s="111"/>
      <c r="AJ149" s="111"/>
      <c r="AK149" s="111"/>
      <c r="AL149" s="111"/>
      <c r="AM149" s="111"/>
      <c r="AN149" s="111"/>
      <c r="AO149" s="111"/>
      <c r="AP149" s="110"/>
      <c r="AQ149" s="111"/>
      <c r="AR149" s="110"/>
      <c r="AS149" s="111"/>
      <c r="AT149" s="110"/>
      <c r="AU149" s="111"/>
      <c r="AV149" s="110"/>
      <c r="AW149" s="111"/>
      <c r="AX149" s="110"/>
      <c r="AY149" s="111"/>
      <c r="AZ149" s="110"/>
      <c r="BA149" s="111"/>
      <c r="BB149" s="110"/>
      <c r="BC149" s="111"/>
      <c r="BD149" s="110"/>
      <c r="BE149" s="111"/>
      <c r="BF149" s="110"/>
      <c r="BG149" s="111"/>
      <c r="BH149" s="110"/>
      <c r="BI149" s="111"/>
      <c r="BJ149" s="110"/>
      <c r="BK149" s="111"/>
      <c r="BL149" s="110"/>
      <c r="BM149" s="111"/>
      <c r="BN149" s="110"/>
      <c r="BO149" s="111"/>
      <c r="BP149" s="110"/>
      <c r="BQ149" s="111"/>
      <c r="BR149" s="110"/>
      <c r="BS149" s="111"/>
      <c r="BT149" s="110"/>
      <c r="BU149" s="110"/>
      <c r="BV149" s="110"/>
      <c r="BW149" s="110"/>
      <c r="BX149" s="110"/>
      <c r="BY149" s="111"/>
      <c r="BZ149" s="110"/>
      <c r="CA149" s="111"/>
      <c r="CB149" s="110"/>
      <c r="CC149" s="252"/>
      <c r="CD149" s="207"/>
      <c r="CE149" s="146"/>
      <c r="CF149" s="147"/>
      <c r="CG149" s="147"/>
      <c r="CH149" s="111"/>
      <c r="CI149" s="147"/>
      <c r="CJ149" s="126"/>
      <c r="CK149" s="126"/>
      <c r="CL149" s="146"/>
      <c r="CM149" s="147"/>
      <c r="CN149" s="147"/>
      <c r="CO149" s="111"/>
      <c r="CP149" s="147"/>
      <c r="CQ149" s="126"/>
      <c r="CR149" s="126"/>
      <c r="CS149" s="146"/>
      <c r="CT149" s="147"/>
      <c r="CU149" s="147"/>
      <c r="CV149" s="111"/>
      <c r="CW149" s="147"/>
      <c r="CX149" s="126"/>
      <c r="CY149" s="126"/>
      <c r="CZ149" s="146"/>
      <c r="DA149" s="147"/>
      <c r="DB149" s="147"/>
      <c r="DC149" s="111"/>
      <c r="DD149" s="147"/>
      <c r="DE149" s="126"/>
      <c r="DF149" s="126"/>
      <c r="DG149" s="146"/>
      <c r="DH149" s="147"/>
      <c r="DI149" s="147"/>
      <c r="DJ149" s="111"/>
      <c r="DK149" s="147"/>
      <c r="DL149" s="126"/>
      <c r="DM149" s="126"/>
      <c r="DN149" s="146"/>
      <c r="DO149" s="147"/>
      <c r="DP149" s="147"/>
      <c r="DQ149" s="111"/>
      <c r="DR149" s="147"/>
      <c r="DS149" s="126"/>
      <c r="DT149" s="126"/>
    </row>
    <row r="150" spans="1:124" ht="106.5" hidden="1" customHeight="1">
      <c r="A150" s="140"/>
      <c r="B150" s="321"/>
      <c r="C150" s="323"/>
      <c r="D150" s="129" t="s">
        <v>935</v>
      </c>
      <c r="E150" s="145">
        <v>6.1000000000000004E-3</v>
      </c>
      <c r="F150" s="176" t="s">
        <v>936</v>
      </c>
      <c r="G150" s="175" t="s">
        <v>127</v>
      </c>
      <c r="H150" s="213" t="s">
        <v>937</v>
      </c>
      <c r="I150" s="132" t="s">
        <v>938</v>
      </c>
      <c r="J150" s="190" t="s">
        <v>939</v>
      </c>
      <c r="K150" s="267">
        <v>46082</v>
      </c>
      <c r="L150" s="267">
        <v>49674</v>
      </c>
      <c r="M150" s="188" t="s">
        <v>120</v>
      </c>
      <c r="N150" s="132" t="s">
        <v>940</v>
      </c>
      <c r="O150" s="132" t="s">
        <v>941</v>
      </c>
      <c r="P150" s="132" t="s">
        <v>111</v>
      </c>
      <c r="Q150" s="129">
        <v>0</v>
      </c>
      <c r="R150" s="129">
        <v>2025</v>
      </c>
      <c r="S150" s="187">
        <v>0.1</v>
      </c>
      <c r="T150" s="187">
        <v>0.2</v>
      </c>
      <c r="U150" s="187">
        <v>0.3</v>
      </c>
      <c r="V150" s="163">
        <v>0.36</v>
      </c>
      <c r="W150" s="163">
        <v>0.46</v>
      </c>
      <c r="X150" s="163">
        <v>0.52</v>
      </c>
      <c r="Y150" s="163">
        <v>0.62</v>
      </c>
      <c r="Z150" s="163">
        <v>0.72</v>
      </c>
      <c r="AA150" s="163">
        <v>0.8</v>
      </c>
      <c r="AB150" s="163">
        <v>0.9</v>
      </c>
      <c r="AC150" s="163">
        <v>1</v>
      </c>
      <c r="AD150" s="150">
        <v>478.26542419999998</v>
      </c>
      <c r="AE150" s="150">
        <v>295.8110492925</v>
      </c>
      <c r="AF150" s="150">
        <v>600.12717283086999</v>
      </c>
      <c r="AG150" s="150">
        <v>527.71708498369901</v>
      </c>
      <c r="AH150" s="150">
        <v>640.97493152525703</v>
      </c>
      <c r="AI150" s="150">
        <v>564.32300145637601</v>
      </c>
      <c r="AJ150" s="150">
        <v>684.65275788726194</v>
      </c>
      <c r="AK150" s="150">
        <v>603.51406521143792</v>
      </c>
      <c r="AL150" s="150">
        <v>731.36034478742306</v>
      </c>
      <c r="AM150" s="150">
        <v>645.03629630023499</v>
      </c>
      <c r="AN150" s="150">
        <f>SUM(AD150:AM150)</f>
        <v>5771.7821284750598</v>
      </c>
      <c r="AO150" s="150">
        <v>457.21929</v>
      </c>
      <c r="AP150" s="162" t="s">
        <v>788</v>
      </c>
      <c r="AQ150" s="150">
        <v>21.046134200000001</v>
      </c>
      <c r="AR150" s="150" t="s">
        <v>942</v>
      </c>
      <c r="AS150" s="150">
        <v>268.71415150999997</v>
      </c>
      <c r="AT150" s="150" t="s">
        <v>788</v>
      </c>
      <c r="AU150" s="150">
        <v>27.096897782499997</v>
      </c>
      <c r="AV150" s="150" t="s">
        <v>942</v>
      </c>
      <c r="AW150" s="150">
        <v>509.21970604720002</v>
      </c>
      <c r="AX150" s="150" t="s">
        <v>788</v>
      </c>
      <c r="AY150" s="150">
        <v>90.907466783669989</v>
      </c>
      <c r="AZ150" s="150" t="s">
        <v>942</v>
      </c>
      <c r="BA150" s="150">
        <v>468.57891282546399</v>
      </c>
      <c r="BB150" s="150" t="s">
        <v>788</v>
      </c>
      <c r="BC150" s="150">
        <v>59.138172158235001</v>
      </c>
      <c r="BD150" s="150" t="s">
        <v>942</v>
      </c>
      <c r="BE150" s="150">
        <v>544.53120001446109</v>
      </c>
      <c r="BF150" s="150" t="s">
        <v>788</v>
      </c>
      <c r="BG150" s="150">
        <v>96.443731510795502</v>
      </c>
      <c r="BH150" s="150" t="s">
        <v>942</v>
      </c>
      <c r="BI150" s="150">
        <v>501.583314613705</v>
      </c>
      <c r="BJ150" s="150" t="s">
        <v>788</v>
      </c>
      <c r="BK150" s="150">
        <v>62.739686842671496</v>
      </c>
      <c r="BL150" s="150" t="s">
        <v>942</v>
      </c>
      <c r="BM150" s="150">
        <v>582.33560312745908</v>
      </c>
      <c r="BN150" s="150" t="s">
        <v>788</v>
      </c>
      <c r="BO150" s="150">
        <v>102.317154759803</v>
      </c>
      <c r="BP150" s="150" t="s">
        <v>942</v>
      </c>
      <c r="BQ150" s="150">
        <v>536.95353144004798</v>
      </c>
      <c r="BR150" s="150" t="s">
        <v>788</v>
      </c>
      <c r="BS150" s="150">
        <v>66.560533771390197</v>
      </c>
      <c r="BT150" s="150" t="s">
        <v>942</v>
      </c>
      <c r="BU150" s="150">
        <v>622.81207530274799</v>
      </c>
      <c r="BV150" s="150" t="s">
        <v>788</v>
      </c>
      <c r="BW150" s="150">
        <v>108.548269484675</v>
      </c>
      <c r="BX150" s="150" t="s">
        <v>942</v>
      </c>
      <c r="BY150" s="150">
        <v>603.84564900908799</v>
      </c>
      <c r="BZ150" s="150" t="s">
        <v>788</v>
      </c>
      <c r="CA150" s="150">
        <v>41.1906472911473</v>
      </c>
      <c r="CB150" s="150" t="s">
        <v>942</v>
      </c>
      <c r="CC150" s="257">
        <f>AO150+AQ150+AS150+AU150+AW150+AY150+BA150+BC150+BE150+BG150+BI150+BK150+BM150+BO150+BQ150+BS150+BU150+BW150+BY150+CA150</f>
        <v>5771.7821284750607</v>
      </c>
      <c r="CD150" s="207"/>
      <c r="CE150" s="146"/>
      <c r="CF150" s="147"/>
      <c r="CG150" s="147"/>
      <c r="CH150" s="111"/>
      <c r="CI150" s="147"/>
      <c r="CJ150" s="126"/>
      <c r="CK150" s="126"/>
      <c r="CL150" s="146"/>
      <c r="CM150" s="147"/>
      <c r="CN150" s="147"/>
      <c r="CO150" s="111"/>
      <c r="CP150" s="147"/>
      <c r="CQ150" s="126"/>
      <c r="CR150" s="126"/>
      <c r="CS150" s="146"/>
      <c r="CT150" s="147"/>
      <c r="CU150" s="147"/>
      <c r="CV150" s="111"/>
      <c r="CW150" s="147"/>
      <c r="CX150" s="126"/>
      <c r="CY150" s="126"/>
      <c r="CZ150" s="146"/>
      <c r="DA150" s="147"/>
      <c r="DB150" s="147"/>
      <c r="DC150" s="111"/>
      <c r="DD150" s="147"/>
      <c r="DE150" s="126"/>
      <c r="DF150" s="126"/>
      <c r="DG150" s="146"/>
      <c r="DH150" s="147"/>
      <c r="DI150" s="147"/>
      <c r="DJ150" s="111"/>
      <c r="DK150" s="147"/>
      <c r="DL150" s="126"/>
      <c r="DM150" s="126"/>
      <c r="DN150" s="146"/>
      <c r="DO150" s="147"/>
      <c r="DP150" s="147"/>
      <c r="DQ150" s="111"/>
      <c r="DR150" s="147"/>
      <c r="DS150" s="126"/>
      <c r="DT150" s="126"/>
    </row>
    <row r="151" spans="1:124" ht="75.75" hidden="1" customHeight="1">
      <c r="A151" s="140"/>
      <c r="B151" s="321"/>
      <c r="C151" s="323"/>
      <c r="D151" s="129" t="s">
        <v>943</v>
      </c>
      <c r="E151" s="145">
        <v>6.1000000000000004E-3</v>
      </c>
      <c r="F151" s="176" t="s">
        <v>944</v>
      </c>
      <c r="G151" s="175" t="s">
        <v>551</v>
      </c>
      <c r="H151" s="132" t="s">
        <v>945</v>
      </c>
      <c r="I151" s="132" t="s">
        <v>946</v>
      </c>
      <c r="J151" s="214" t="s">
        <v>947</v>
      </c>
      <c r="K151" s="268">
        <v>46023</v>
      </c>
      <c r="L151" s="268">
        <v>49308</v>
      </c>
      <c r="M151" s="189" t="s">
        <v>110</v>
      </c>
      <c r="N151" s="132" t="s">
        <v>948</v>
      </c>
      <c r="O151" s="132" t="s">
        <v>949</v>
      </c>
      <c r="P151" s="189" t="s">
        <v>110</v>
      </c>
      <c r="Q151" s="129">
        <v>0</v>
      </c>
      <c r="R151" s="129">
        <v>2025</v>
      </c>
      <c r="S151" s="181">
        <v>0.06</v>
      </c>
      <c r="T151" s="238">
        <v>0.11749999999999999</v>
      </c>
      <c r="U151" s="238">
        <v>0.11749999999999999</v>
      </c>
      <c r="V151" s="238">
        <v>0.11749999999999999</v>
      </c>
      <c r="W151" s="238">
        <v>0.11749999999999999</v>
      </c>
      <c r="X151" s="238">
        <v>0.11749999999999999</v>
      </c>
      <c r="Y151" s="238">
        <v>0.11749999999999999</v>
      </c>
      <c r="Z151" s="238">
        <v>0.11749999999999999</v>
      </c>
      <c r="AA151" s="238">
        <v>0.11749999999999999</v>
      </c>
      <c r="AB151" s="132"/>
      <c r="AC151" s="238">
        <v>1</v>
      </c>
      <c r="AD151" s="135">
        <v>30</v>
      </c>
      <c r="AE151" s="135">
        <v>30.9</v>
      </c>
      <c r="AF151" s="135">
        <v>31.8</v>
      </c>
      <c r="AG151" s="135">
        <v>32.700000000000003</v>
      </c>
      <c r="AH151" s="135">
        <v>33.700000000000003</v>
      </c>
      <c r="AI151" s="135">
        <v>34.700000000000003</v>
      </c>
      <c r="AJ151" s="135">
        <v>35.799999999999997</v>
      </c>
      <c r="AK151" s="135">
        <v>36.799999999999997</v>
      </c>
      <c r="AL151" s="135">
        <v>38</v>
      </c>
      <c r="AM151" s="210"/>
      <c r="AN151" s="135">
        <v>304.7</v>
      </c>
      <c r="AO151" s="135">
        <v>30</v>
      </c>
      <c r="AP151" s="132" t="s">
        <v>950</v>
      </c>
      <c r="AQ151" s="132"/>
      <c r="AR151" s="132"/>
      <c r="AS151" s="135">
        <v>30.9</v>
      </c>
      <c r="AT151" s="132" t="s">
        <v>950</v>
      </c>
      <c r="AU151" s="132"/>
      <c r="AV151" s="132"/>
      <c r="AW151" s="135">
        <v>31.8</v>
      </c>
      <c r="AX151" s="132" t="s">
        <v>950</v>
      </c>
      <c r="AY151" s="132"/>
      <c r="AZ151" s="132"/>
      <c r="BA151" s="135">
        <v>32.700000000000003</v>
      </c>
      <c r="BB151" s="132" t="s">
        <v>950</v>
      </c>
      <c r="BC151" s="132"/>
      <c r="BD151" s="132"/>
      <c r="BE151" s="135">
        <v>33.700000000000003</v>
      </c>
      <c r="BF151" s="132" t="s">
        <v>950</v>
      </c>
      <c r="BG151" s="132"/>
      <c r="BH151" s="132"/>
      <c r="BI151" s="135">
        <v>34.700000000000003</v>
      </c>
      <c r="BJ151" s="132" t="s">
        <v>950</v>
      </c>
      <c r="BK151" s="132"/>
      <c r="BL151" s="132"/>
      <c r="BM151" s="135">
        <v>35.799999999999997</v>
      </c>
      <c r="BN151" s="132" t="s">
        <v>950</v>
      </c>
      <c r="BO151" s="132"/>
      <c r="BP151" s="132"/>
      <c r="BQ151" s="135">
        <v>36.799999999999997</v>
      </c>
      <c r="BR151" s="132" t="s">
        <v>950</v>
      </c>
      <c r="BS151" s="132"/>
      <c r="BT151" s="132"/>
      <c r="BU151" s="135">
        <v>38</v>
      </c>
      <c r="BV151" s="132" t="s">
        <v>950</v>
      </c>
      <c r="BW151" s="132"/>
      <c r="BX151" s="132"/>
      <c r="BY151" s="210"/>
      <c r="BZ151" s="110"/>
      <c r="CA151" s="111"/>
      <c r="CB151" s="110"/>
      <c r="CC151" s="258">
        <v>305</v>
      </c>
      <c r="CD151" s="207"/>
      <c r="CE151" s="146"/>
      <c r="CF151" s="147"/>
      <c r="CG151" s="147"/>
      <c r="CH151" s="111"/>
      <c r="CI151" s="147"/>
      <c r="CJ151" s="126"/>
      <c r="CK151" s="126"/>
      <c r="CL151" s="146"/>
      <c r="CM151" s="147"/>
      <c r="CN151" s="147"/>
      <c r="CO151" s="111"/>
      <c r="CP151" s="147"/>
      <c r="CQ151" s="126"/>
      <c r="CR151" s="126"/>
      <c r="CS151" s="146"/>
      <c r="CT151" s="147"/>
      <c r="CU151" s="147"/>
      <c r="CV151" s="111"/>
      <c r="CW151" s="147"/>
      <c r="CX151" s="126"/>
      <c r="CY151" s="126"/>
      <c r="CZ151" s="146"/>
      <c r="DA151" s="147"/>
      <c r="DB151" s="147"/>
      <c r="DC151" s="111"/>
      <c r="DD151" s="147"/>
      <c r="DE151" s="126"/>
      <c r="DF151" s="126"/>
      <c r="DG151" s="146"/>
      <c r="DH151" s="147"/>
      <c r="DI151" s="147"/>
      <c r="DJ151" s="111"/>
      <c r="DK151" s="147"/>
      <c r="DL151" s="126"/>
      <c r="DM151" s="126"/>
      <c r="DN151" s="146"/>
      <c r="DO151" s="147"/>
      <c r="DP151" s="147"/>
      <c r="DQ151" s="111"/>
      <c r="DR151" s="147"/>
      <c r="DS151" s="126"/>
      <c r="DT151" s="126"/>
    </row>
    <row r="152" spans="1:124" ht="63" hidden="1" customHeight="1">
      <c r="A152" s="140"/>
      <c r="B152" s="321"/>
      <c r="C152" s="323"/>
      <c r="D152" s="129" t="s">
        <v>951</v>
      </c>
      <c r="E152" s="145">
        <v>6.1000000000000004E-3</v>
      </c>
      <c r="F152" s="132" t="s">
        <v>952</v>
      </c>
      <c r="G152" s="178" t="s">
        <v>489</v>
      </c>
      <c r="H152" s="132" t="s">
        <v>536</v>
      </c>
      <c r="I152" s="132" t="s">
        <v>537</v>
      </c>
      <c r="J152" s="191" t="s">
        <v>538</v>
      </c>
      <c r="K152" s="268">
        <v>46023</v>
      </c>
      <c r="L152" s="268">
        <v>49673</v>
      </c>
      <c r="M152" s="132" t="s">
        <v>110</v>
      </c>
      <c r="N152" s="132" t="s">
        <v>953</v>
      </c>
      <c r="O152" s="132" t="s">
        <v>954</v>
      </c>
      <c r="P152" s="132" t="s">
        <v>111</v>
      </c>
      <c r="Q152" s="129">
        <v>0</v>
      </c>
      <c r="R152" s="129">
        <v>2025</v>
      </c>
      <c r="S152" s="132">
        <v>1</v>
      </c>
      <c r="T152" s="132">
        <v>1</v>
      </c>
      <c r="U152" s="132">
        <v>1</v>
      </c>
      <c r="V152" s="131">
        <v>1</v>
      </c>
      <c r="W152" s="131">
        <v>1</v>
      </c>
      <c r="X152" s="131">
        <v>1</v>
      </c>
      <c r="Y152" s="131">
        <v>1</v>
      </c>
      <c r="Z152" s="131">
        <v>1</v>
      </c>
      <c r="AA152" s="131">
        <v>1</v>
      </c>
      <c r="AB152" s="131">
        <v>1</v>
      </c>
      <c r="AC152" s="131">
        <v>10</v>
      </c>
      <c r="AD152" s="152">
        <v>31.5</v>
      </c>
      <c r="AE152" s="152">
        <v>31.5</v>
      </c>
      <c r="AF152" s="152">
        <v>31.5</v>
      </c>
      <c r="AG152" s="152">
        <v>31.5</v>
      </c>
      <c r="AH152" s="152">
        <v>31.5</v>
      </c>
      <c r="AI152" s="152">
        <v>31.5</v>
      </c>
      <c r="AJ152" s="152">
        <v>31.5</v>
      </c>
      <c r="AK152" s="152">
        <v>31.5</v>
      </c>
      <c r="AL152" s="152">
        <v>31.5</v>
      </c>
      <c r="AM152" s="208"/>
      <c r="AN152" s="152">
        <v>283.5</v>
      </c>
      <c r="AO152" s="152">
        <v>31.5</v>
      </c>
      <c r="AP152" s="152" t="s">
        <v>286</v>
      </c>
      <c r="AQ152" s="152"/>
      <c r="AR152" s="152"/>
      <c r="AS152" s="152">
        <v>31.5</v>
      </c>
      <c r="AT152" s="152" t="s">
        <v>286</v>
      </c>
      <c r="AU152" s="152"/>
      <c r="AV152" s="152"/>
      <c r="AW152" s="152">
        <v>31.5</v>
      </c>
      <c r="AX152" s="152" t="s">
        <v>286</v>
      </c>
      <c r="AY152" s="152"/>
      <c r="AZ152" s="152"/>
      <c r="BA152" s="152">
        <v>31.5</v>
      </c>
      <c r="BB152" s="152" t="s">
        <v>286</v>
      </c>
      <c r="BC152" s="152"/>
      <c r="BD152" s="152"/>
      <c r="BE152" s="152">
        <v>31.5</v>
      </c>
      <c r="BF152" s="152" t="s">
        <v>286</v>
      </c>
      <c r="BG152" s="152"/>
      <c r="BH152" s="152"/>
      <c r="BI152" s="152">
        <v>31.5</v>
      </c>
      <c r="BJ152" s="152" t="s">
        <v>286</v>
      </c>
      <c r="BK152" s="152"/>
      <c r="BL152" s="152"/>
      <c r="BM152" s="152">
        <v>31.5</v>
      </c>
      <c r="BN152" s="152" t="s">
        <v>286</v>
      </c>
      <c r="BO152" s="152"/>
      <c r="BP152" s="152"/>
      <c r="BQ152" s="152">
        <v>31.5</v>
      </c>
      <c r="BR152" s="152" t="s">
        <v>286</v>
      </c>
      <c r="BS152" s="152"/>
      <c r="BT152" s="152"/>
      <c r="BU152" s="152">
        <v>31.5</v>
      </c>
      <c r="BV152" s="152" t="s">
        <v>286</v>
      </c>
      <c r="BW152" s="152"/>
      <c r="BX152" s="152"/>
      <c r="BY152" s="210"/>
      <c r="BZ152" s="110"/>
      <c r="CA152" s="111"/>
      <c r="CB152" s="110"/>
      <c r="CC152" s="259">
        <v>283.5</v>
      </c>
      <c r="CD152" s="207"/>
      <c r="CE152" s="146"/>
      <c r="CF152" s="147"/>
      <c r="CG152" s="147"/>
      <c r="CH152" s="111"/>
      <c r="CI152" s="147"/>
      <c r="CJ152" s="126"/>
      <c r="CK152" s="126"/>
      <c r="CL152" s="146"/>
      <c r="CM152" s="147"/>
      <c r="CN152" s="147"/>
      <c r="CO152" s="111"/>
      <c r="CP152" s="147"/>
      <c r="CQ152" s="126"/>
      <c r="CR152" s="126"/>
      <c r="CS152" s="146"/>
      <c r="CT152" s="147"/>
      <c r="CU152" s="147"/>
      <c r="CV152" s="111"/>
      <c r="CW152" s="147"/>
      <c r="CX152" s="126"/>
      <c r="CY152" s="126"/>
      <c r="CZ152" s="146"/>
      <c r="DA152" s="147"/>
      <c r="DB152" s="147"/>
      <c r="DC152" s="111"/>
      <c r="DD152" s="147"/>
      <c r="DE152" s="126"/>
      <c r="DF152" s="126"/>
      <c r="DG152" s="146"/>
      <c r="DH152" s="147"/>
      <c r="DI152" s="147"/>
      <c r="DJ152" s="111"/>
      <c r="DK152" s="147"/>
      <c r="DL152" s="126"/>
      <c r="DM152" s="126"/>
      <c r="DN152" s="146"/>
      <c r="DO152" s="147"/>
      <c r="DP152" s="147"/>
      <c r="DQ152" s="111"/>
      <c r="DR152" s="147"/>
      <c r="DS152" s="126"/>
      <c r="DT152" s="126"/>
    </row>
    <row r="153" spans="1:124" ht="63" hidden="1" customHeight="1">
      <c r="A153" s="140"/>
      <c r="B153" s="321"/>
      <c r="C153" s="323"/>
      <c r="D153" s="129" t="s">
        <v>955</v>
      </c>
      <c r="E153" s="145">
        <v>6.1000000000000004E-3</v>
      </c>
      <c r="F153" s="176" t="s">
        <v>956</v>
      </c>
      <c r="G153" s="184" t="s">
        <v>280</v>
      </c>
      <c r="H153" s="132" t="s">
        <v>396</v>
      </c>
      <c r="I153" s="176" t="s">
        <v>397</v>
      </c>
      <c r="J153" s="186" t="s">
        <v>398</v>
      </c>
      <c r="K153" s="268">
        <v>46023</v>
      </c>
      <c r="L153" s="268">
        <v>49674</v>
      </c>
      <c r="M153" s="188" t="s">
        <v>110</v>
      </c>
      <c r="N153" s="132" t="s">
        <v>957</v>
      </c>
      <c r="O153" s="132" t="s">
        <v>401</v>
      </c>
      <c r="P153" s="132" t="s">
        <v>192</v>
      </c>
      <c r="Q153" s="129">
        <v>0</v>
      </c>
      <c r="R153" s="129">
        <v>2025</v>
      </c>
      <c r="S153" s="187">
        <v>0.1</v>
      </c>
      <c r="T153" s="187">
        <v>0.2</v>
      </c>
      <c r="U153" s="187">
        <v>0.3</v>
      </c>
      <c r="V153" s="171">
        <v>0.4</v>
      </c>
      <c r="W153" s="171">
        <v>0.5</v>
      </c>
      <c r="X153" s="171">
        <v>0.6</v>
      </c>
      <c r="Y153" s="172">
        <v>0.7</v>
      </c>
      <c r="Z153" s="172">
        <v>0.8</v>
      </c>
      <c r="AA153" s="172">
        <v>0.8</v>
      </c>
      <c r="AB153" s="172">
        <v>1</v>
      </c>
      <c r="AC153" s="172">
        <v>1</v>
      </c>
      <c r="AD153" s="111">
        <v>302776016.51999998</v>
      </c>
      <c r="AE153" s="111">
        <v>311859297.01559997</v>
      </c>
      <c r="AF153" s="111">
        <v>320942577.51119995</v>
      </c>
      <c r="AG153" s="111">
        <v>330025858.00679994</v>
      </c>
      <c r="AH153" s="111">
        <v>339109138.50239992</v>
      </c>
      <c r="AI153" s="111">
        <v>348192418.99799991</v>
      </c>
      <c r="AJ153" s="111">
        <v>357275699.49359989</v>
      </c>
      <c r="AK153" s="111">
        <v>366358979.98919988</v>
      </c>
      <c r="AL153" s="111">
        <v>375442260.48479986</v>
      </c>
      <c r="AM153" s="111"/>
      <c r="AN153" s="111">
        <v>3051982</v>
      </c>
      <c r="AO153" s="111"/>
      <c r="AP153" s="110"/>
      <c r="AQ153" s="111"/>
      <c r="AR153" s="110"/>
      <c r="AS153" s="111"/>
      <c r="AT153" s="110"/>
      <c r="AU153" s="111"/>
      <c r="AV153" s="110"/>
      <c r="AW153" s="111"/>
      <c r="AX153" s="110"/>
      <c r="AY153" s="111"/>
      <c r="AZ153" s="110"/>
      <c r="BA153" s="111"/>
      <c r="BB153" s="110"/>
      <c r="BC153" s="111"/>
      <c r="BD153" s="110"/>
      <c r="BE153" s="111"/>
      <c r="BF153" s="110"/>
      <c r="BG153" s="111"/>
      <c r="BH153" s="110"/>
      <c r="BI153" s="111"/>
      <c r="BJ153" s="110"/>
      <c r="BK153" s="111"/>
      <c r="BL153" s="110"/>
      <c r="BM153" s="111"/>
      <c r="BN153" s="110"/>
      <c r="BO153" s="111"/>
      <c r="BP153" s="110"/>
      <c r="BQ153" s="111"/>
      <c r="BR153" s="110"/>
      <c r="BS153" s="111"/>
      <c r="BT153" s="110"/>
      <c r="BU153" s="110"/>
      <c r="BV153" s="110"/>
      <c r="BW153" s="110"/>
      <c r="BX153" s="110"/>
      <c r="BY153" s="111"/>
      <c r="BZ153" s="110"/>
      <c r="CA153" s="111"/>
      <c r="CB153" s="110"/>
      <c r="CC153" s="252">
        <v>3051982</v>
      </c>
      <c r="CD153" s="207"/>
      <c r="CE153" s="146"/>
      <c r="CF153" s="147"/>
      <c r="CG153" s="147"/>
      <c r="CH153" s="111"/>
      <c r="CI153" s="147"/>
      <c r="CJ153" s="126"/>
      <c r="CK153" s="126"/>
      <c r="CL153" s="146"/>
      <c r="CM153" s="147"/>
      <c r="CN153" s="147"/>
      <c r="CO153" s="111"/>
      <c r="CP153" s="147"/>
      <c r="CQ153" s="126"/>
      <c r="CR153" s="126"/>
      <c r="CS153" s="146"/>
      <c r="CT153" s="147"/>
      <c r="CU153" s="147"/>
      <c r="CV153" s="111"/>
      <c r="CW153" s="147"/>
      <c r="CX153" s="126"/>
      <c r="CY153" s="126"/>
      <c r="CZ153" s="146"/>
      <c r="DA153" s="147"/>
      <c r="DB153" s="147"/>
      <c r="DC153" s="111"/>
      <c r="DD153" s="147"/>
      <c r="DE153" s="126"/>
      <c r="DF153" s="126"/>
      <c r="DG153" s="146"/>
      <c r="DH153" s="147"/>
      <c r="DI153" s="147"/>
      <c r="DJ153" s="111"/>
      <c r="DK153" s="147"/>
      <c r="DL153" s="126"/>
      <c r="DM153" s="126"/>
      <c r="DN153" s="146"/>
      <c r="DO153" s="147"/>
      <c r="DP153" s="147"/>
      <c r="DQ153" s="111"/>
      <c r="DR153" s="147"/>
      <c r="DS153" s="126"/>
      <c r="DT153" s="126"/>
    </row>
    <row r="154" spans="1:124" ht="63" hidden="1" customHeight="1">
      <c r="A154" s="140"/>
      <c r="B154" s="321"/>
      <c r="C154" s="323"/>
      <c r="D154" s="175" t="s">
        <v>958</v>
      </c>
      <c r="E154" s="145">
        <v>6.1000000000000004E-3</v>
      </c>
      <c r="F154" s="176" t="s">
        <v>959</v>
      </c>
      <c r="G154" s="175" t="s">
        <v>115</v>
      </c>
      <c r="H154" s="132" t="s">
        <v>144</v>
      </c>
      <c r="I154" s="132"/>
      <c r="J154" s="191"/>
      <c r="K154" s="268"/>
      <c r="L154" s="268"/>
      <c r="M154" s="132"/>
      <c r="N154" s="132"/>
      <c r="O154" s="132"/>
      <c r="P154" s="132"/>
      <c r="Q154" s="129">
        <v>2025</v>
      </c>
      <c r="R154" s="129">
        <v>2025</v>
      </c>
      <c r="S154" s="215"/>
      <c r="T154" s="215"/>
      <c r="U154" s="215"/>
      <c r="V154" s="210"/>
      <c r="W154" s="210"/>
      <c r="X154" s="210"/>
      <c r="Y154" s="210"/>
      <c r="Z154" s="210"/>
      <c r="AA154" s="210"/>
      <c r="AB154" s="210"/>
      <c r="AC154" s="210"/>
      <c r="AD154" s="208"/>
      <c r="AE154" s="208"/>
      <c r="AF154" s="208"/>
      <c r="AG154" s="208"/>
      <c r="AH154" s="208"/>
      <c r="AI154" s="208"/>
      <c r="AJ154" s="208"/>
      <c r="AK154" s="208"/>
      <c r="AL154" s="208"/>
      <c r="AM154" s="208"/>
      <c r="AN154" s="208"/>
      <c r="AO154" s="111"/>
      <c r="AP154" s="110"/>
      <c r="AQ154" s="111"/>
      <c r="AR154" s="110"/>
      <c r="AS154" s="111"/>
      <c r="AT154" s="110"/>
      <c r="AU154" s="111"/>
      <c r="AV154" s="110"/>
      <c r="AW154" s="111"/>
      <c r="AX154" s="110"/>
      <c r="AY154" s="111"/>
      <c r="AZ154" s="110"/>
      <c r="BA154" s="111"/>
      <c r="BB154" s="110"/>
      <c r="BC154" s="111"/>
      <c r="BD154" s="110"/>
      <c r="BE154" s="111"/>
      <c r="BF154" s="110"/>
      <c r="BG154" s="111"/>
      <c r="BH154" s="110"/>
      <c r="BI154" s="111"/>
      <c r="BJ154" s="110"/>
      <c r="BK154" s="111"/>
      <c r="BL154" s="110"/>
      <c r="BM154" s="111"/>
      <c r="BN154" s="110"/>
      <c r="BO154" s="111"/>
      <c r="BP154" s="110"/>
      <c r="BQ154" s="111"/>
      <c r="BR154" s="110"/>
      <c r="BS154" s="111"/>
      <c r="BT154" s="110"/>
      <c r="BU154" s="110"/>
      <c r="BV154" s="110"/>
      <c r="BW154" s="110"/>
      <c r="BX154" s="110"/>
      <c r="BY154" s="111"/>
      <c r="BZ154" s="110"/>
      <c r="CA154" s="111"/>
      <c r="CB154" s="110"/>
      <c r="CC154" s="260"/>
      <c r="CD154" s="207"/>
      <c r="CE154" s="146"/>
      <c r="CF154" s="147"/>
      <c r="CG154" s="147"/>
      <c r="CH154" s="111"/>
      <c r="CI154" s="147"/>
      <c r="CJ154" s="126"/>
      <c r="CK154" s="126"/>
      <c r="CL154" s="146"/>
      <c r="CM154" s="147"/>
      <c r="CN154" s="147"/>
      <c r="CO154" s="111"/>
      <c r="CP154" s="147"/>
      <c r="CQ154" s="126"/>
      <c r="CR154" s="126"/>
      <c r="CS154" s="146"/>
      <c r="CT154" s="147"/>
      <c r="CU154" s="147"/>
      <c r="CV154" s="111"/>
      <c r="CW154" s="147"/>
      <c r="CX154" s="126"/>
      <c r="CY154" s="126"/>
      <c r="CZ154" s="146"/>
      <c r="DA154" s="147"/>
      <c r="DB154" s="147"/>
      <c r="DC154" s="111"/>
      <c r="DD154" s="147"/>
      <c r="DE154" s="126"/>
      <c r="DF154" s="126"/>
      <c r="DG154" s="146"/>
      <c r="DH154" s="147"/>
      <c r="DI154" s="147"/>
      <c r="DJ154" s="111"/>
      <c r="DK154" s="147"/>
      <c r="DL154" s="126"/>
      <c r="DM154" s="126"/>
      <c r="DN154" s="146"/>
      <c r="DO154" s="147"/>
      <c r="DP154" s="147"/>
      <c r="DQ154" s="111"/>
      <c r="DR154" s="147"/>
      <c r="DS154" s="126"/>
      <c r="DT154" s="126"/>
    </row>
    <row r="155" spans="1:124" ht="63" hidden="1" customHeight="1">
      <c r="A155" s="140"/>
      <c r="B155" s="321"/>
      <c r="C155" s="323"/>
      <c r="D155" s="129" t="s">
        <v>960</v>
      </c>
      <c r="E155" s="145">
        <v>6.1000000000000004E-3</v>
      </c>
      <c r="F155" s="176" t="s">
        <v>961</v>
      </c>
      <c r="G155" s="175" t="s">
        <v>356</v>
      </c>
      <c r="H155" s="132" t="s">
        <v>962</v>
      </c>
      <c r="I155" s="132" t="s">
        <v>963</v>
      </c>
      <c r="J155" s="179" t="s">
        <v>964</v>
      </c>
      <c r="K155" s="268">
        <v>46023</v>
      </c>
      <c r="L155" s="268">
        <v>50040</v>
      </c>
      <c r="M155" s="132" t="s">
        <v>120</v>
      </c>
      <c r="N155" s="132" t="s">
        <v>965</v>
      </c>
      <c r="O155" s="132" t="s">
        <v>966</v>
      </c>
      <c r="P155" s="132" t="s">
        <v>192</v>
      </c>
      <c r="Q155" s="132">
        <v>4</v>
      </c>
      <c r="R155" s="129">
        <v>2025</v>
      </c>
      <c r="S155" s="132">
        <v>4</v>
      </c>
      <c r="T155" s="132">
        <v>4</v>
      </c>
      <c r="U155" s="132">
        <v>4</v>
      </c>
      <c r="V155" s="131">
        <v>4</v>
      </c>
      <c r="W155" s="131">
        <v>4</v>
      </c>
      <c r="X155" s="131">
        <v>4</v>
      </c>
      <c r="Y155" s="131">
        <v>4</v>
      </c>
      <c r="Z155" s="131">
        <v>4</v>
      </c>
      <c r="AA155" s="131">
        <v>4</v>
      </c>
      <c r="AB155" s="131">
        <v>4</v>
      </c>
      <c r="AC155" s="131">
        <v>4</v>
      </c>
      <c r="AD155" s="127" t="s">
        <v>362</v>
      </c>
      <c r="AE155" s="111"/>
      <c r="AF155" s="111"/>
      <c r="AG155" s="111"/>
      <c r="AH155" s="111"/>
      <c r="AI155" s="111"/>
      <c r="AJ155" s="111"/>
      <c r="AK155" s="111"/>
      <c r="AL155" s="111"/>
      <c r="AM155" s="111"/>
      <c r="AN155" s="111"/>
      <c r="AO155" s="111"/>
      <c r="AP155" s="110"/>
      <c r="AQ155" s="111"/>
      <c r="AR155" s="110"/>
      <c r="AS155" s="111"/>
      <c r="AT155" s="110"/>
      <c r="AU155" s="111"/>
      <c r="AV155" s="110"/>
      <c r="AW155" s="111"/>
      <c r="AX155" s="110"/>
      <c r="AY155" s="111"/>
      <c r="AZ155" s="110"/>
      <c r="BA155" s="111"/>
      <c r="BB155" s="110"/>
      <c r="BC155" s="111"/>
      <c r="BD155" s="110"/>
      <c r="BE155" s="111"/>
      <c r="BF155" s="110"/>
      <c r="BG155" s="111"/>
      <c r="BH155" s="110"/>
      <c r="BI155" s="111"/>
      <c r="BJ155" s="110"/>
      <c r="BK155" s="111"/>
      <c r="BL155" s="110"/>
      <c r="BM155" s="111"/>
      <c r="BN155" s="110"/>
      <c r="BO155" s="111"/>
      <c r="BP155" s="110"/>
      <c r="BQ155" s="111"/>
      <c r="BR155" s="110"/>
      <c r="BS155" s="111"/>
      <c r="BT155" s="110"/>
      <c r="BU155" s="110"/>
      <c r="BV155" s="110"/>
      <c r="BW155" s="110"/>
      <c r="BX155" s="110"/>
      <c r="BY155" s="111"/>
      <c r="BZ155" s="110"/>
      <c r="CA155" s="111"/>
      <c r="CB155" s="110"/>
      <c r="CC155" s="252"/>
      <c r="CD155" s="207"/>
      <c r="CE155" s="146"/>
      <c r="CF155" s="147"/>
      <c r="CG155" s="147"/>
      <c r="CH155" s="111"/>
      <c r="CI155" s="147"/>
      <c r="CJ155" s="126"/>
      <c r="CK155" s="126"/>
      <c r="CL155" s="146"/>
      <c r="CM155" s="147"/>
      <c r="CN155" s="147"/>
      <c r="CO155" s="111"/>
      <c r="CP155" s="147"/>
      <c r="CQ155" s="126"/>
      <c r="CR155" s="126"/>
      <c r="CS155" s="146"/>
      <c r="CT155" s="147"/>
      <c r="CU155" s="147"/>
      <c r="CV155" s="111"/>
      <c r="CW155" s="147"/>
      <c r="CX155" s="126"/>
      <c r="CY155" s="126"/>
      <c r="CZ155" s="146"/>
      <c r="DA155" s="147"/>
      <c r="DB155" s="147"/>
      <c r="DC155" s="111"/>
      <c r="DD155" s="147"/>
      <c r="DE155" s="126"/>
      <c r="DF155" s="126"/>
      <c r="DG155" s="146"/>
      <c r="DH155" s="147"/>
      <c r="DI155" s="147"/>
      <c r="DJ155" s="111"/>
      <c r="DK155" s="147"/>
      <c r="DL155" s="126"/>
      <c r="DM155" s="126"/>
      <c r="DN155" s="146"/>
      <c r="DO155" s="147"/>
      <c r="DP155" s="147"/>
      <c r="DQ155" s="111"/>
      <c r="DR155" s="147"/>
      <c r="DS155" s="126"/>
      <c r="DT155" s="126"/>
    </row>
    <row r="156" spans="1:124" ht="89.25" hidden="1" customHeight="1">
      <c r="A156" s="140"/>
      <c r="B156" s="321"/>
      <c r="C156" s="323"/>
      <c r="D156" s="129" t="s">
        <v>967</v>
      </c>
      <c r="E156" s="145">
        <v>6.1000000000000004E-3</v>
      </c>
      <c r="F156" s="176" t="s">
        <v>114</v>
      </c>
      <c r="G156" s="184" t="s">
        <v>968</v>
      </c>
      <c r="H156" s="132" t="s">
        <v>969</v>
      </c>
      <c r="I156" s="132" t="s">
        <v>970</v>
      </c>
      <c r="J156" s="182" t="s">
        <v>971</v>
      </c>
      <c r="K156" s="268">
        <v>46023</v>
      </c>
      <c r="L156" s="268">
        <v>47118</v>
      </c>
      <c r="M156" s="189" t="s">
        <v>261</v>
      </c>
      <c r="N156" s="132" t="s">
        <v>972</v>
      </c>
      <c r="O156" s="132" t="s">
        <v>973</v>
      </c>
      <c r="P156" s="180" t="s">
        <v>111</v>
      </c>
      <c r="Q156" s="129">
        <v>2025</v>
      </c>
      <c r="R156" s="129">
        <v>2025</v>
      </c>
      <c r="S156" s="192">
        <v>0</v>
      </c>
      <c r="T156" s="192">
        <v>0.2</v>
      </c>
      <c r="U156" s="192">
        <v>0.6</v>
      </c>
      <c r="V156" s="136">
        <v>1</v>
      </c>
      <c r="W156" s="110"/>
      <c r="X156" s="110"/>
      <c r="Y156" s="110"/>
      <c r="Z156" s="110"/>
      <c r="AA156" s="110"/>
      <c r="AB156" s="110"/>
      <c r="AC156" s="110"/>
      <c r="AD156" s="137">
        <v>20</v>
      </c>
      <c r="AE156" s="137">
        <v>30</v>
      </c>
      <c r="AF156" s="137">
        <v>30</v>
      </c>
      <c r="AG156" s="111"/>
      <c r="AH156" s="111"/>
      <c r="AI156" s="111"/>
      <c r="AJ156" s="111"/>
      <c r="AK156" s="111"/>
      <c r="AL156" s="111"/>
      <c r="AM156" s="111"/>
      <c r="AN156" s="111">
        <v>80</v>
      </c>
      <c r="AO156" s="137">
        <v>20</v>
      </c>
      <c r="AP156" s="110" t="s">
        <v>159</v>
      </c>
      <c r="AQ156" s="111"/>
      <c r="AR156" s="110"/>
      <c r="AS156" s="137">
        <v>30</v>
      </c>
      <c r="AT156" s="110" t="s">
        <v>159</v>
      </c>
      <c r="AU156" s="111"/>
      <c r="AV156" s="110"/>
      <c r="AW156" s="137">
        <v>30</v>
      </c>
      <c r="AX156" s="110" t="s">
        <v>159</v>
      </c>
      <c r="AY156" s="111"/>
      <c r="AZ156" s="110"/>
      <c r="BA156" s="111"/>
      <c r="BB156" s="110"/>
      <c r="BC156" s="111"/>
      <c r="BD156" s="110"/>
      <c r="BE156" s="111"/>
      <c r="BF156" s="110"/>
      <c r="BG156" s="111"/>
      <c r="BH156" s="110"/>
      <c r="BI156" s="111"/>
      <c r="BJ156" s="110"/>
      <c r="BK156" s="111"/>
      <c r="BL156" s="110"/>
      <c r="BM156" s="111"/>
      <c r="BN156" s="110"/>
      <c r="BO156" s="111"/>
      <c r="BP156" s="110"/>
      <c r="BQ156" s="111"/>
      <c r="BR156" s="110"/>
      <c r="BS156" s="111"/>
      <c r="BT156" s="110"/>
      <c r="BU156" s="110"/>
      <c r="BV156" s="110"/>
      <c r="BW156" s="110"/>
      <c r="BX156" s="110"/>
      <c r="BY156" s="111"/>
      <c r="BZ156" s="110"/>
      <c r="CA156" s="111"/>
      <c r="CB156" s="110"/>
      <c r="CC156" s="252">
        <v>80</v>
      </c>
      <c r="CD156" s="207"/>
      <c r="CE156" s="146"/>
      <c r="CF156" s="147"/>
      <c r="CG156" s="147"/>
      <c r="CH156" s="111"/>
      <c r="CI156" s="147"/>
      <c r="CJ156" s="126"/>
      <c r="CK156" s="126"/>
      <c r="CL156" s="146"/>
      <c r="CM156" s="147"/>
      <c r="CN156" s="147"/>
      <c r="CO156" s="111"/>
      <c r="CP156" s="147"/>
      <c r="CQ156" s="126"/>
      <c r="CR156" s="126"/>
      <c r="CS156" s="146"/>
      <c r="CT156" s="147"/>
      <c r="CU156" s="147"/>
      <c r="CV156" s="111"/>
      <c r="CW156" s="147"/>
      <c r="CX156" s="126"/>
      <c r="CY156" s="126"/>
      <c r="CZ156" s="146"/>
      <c r="DA156" s="147"/>
      <c r="DB156" s="147"/>
      <c r="DC156" s="111"/>
      <c r="DD156" s="147"/>
      <c r="DE156" s="126"/>
      <c r="DF156" s="126"/>
      <c r="DG156" s="146"/>
      <c r="DH156" s="147"/>
      <c r="DI156" s="147"/>
      <c r="DJ156" s="111"/>
      <c r="DK156" s="147"/>
      <c r="DL156" s="126"/>
      <c r="DM156" s="126"/>
      <c r="DN156" s="146"/>
      <c r="DO156" s="147"/>
      <c r="DP156" s="147"/>
      <c r="DQ156" s="111"/>
      <c r="DR156" s="147"/>
      <c r="DS156" s="126"/>
      <c r="DT156" s="126"/>
    </row>
    <row r="157" spans="1:124" ht="100.5" hidden="1" customHeight="1">
      <c r="A157" s="140"/>
      <c r="B157" s="321"/>
      <c r="C157" s="323"/>
      <c r="D157" s="129" t="s">
        <v>974</v>
      </c>
      <c r="E157" s="145">
        <v>6.1000000000000004E-3</v>
      </c>
      <c r="F157" s="176" t="s">
        <v>114</v>
      </c>
      <c r="G157" s="176" t="s">
        <v>224</v>
      </c>
      <c r="H157" s="176" t="s">
        <v>225</v>
      </c>
      <c r="I157" s="176" t="s">
        <v>226</v>
      </c>
      <c r="J157" s="209" t="s">
        <v>227</v>
      </c>
      <c r="K157" s="267">
        <v>46023</v>
      </c>
      <c r="L157" s="267">
        <v>48945</v>
      </c>
      <c r="M157" s="188" t="s">
        <v>110</v>
      </c>
      <c r="N157" s="132" t="s">
        <v>880</v>
      </c>
      <c r="O157" s="132" t="s">
        <v>881</v>
      </c>
      <c r="P157" s="188" t="s">
        <v>192</v>
      </c>
      <c r="Q157" s="129">
        <v>2025</v>
      </c>
      <c r="R157" s="129">
        <v>2025</v>
      </c>
      <c r="S157" s="177"/>
      <c r="T157" s="177"/>
      <c r="U157" s="177"/>
      <c r="V157" s="110"/>
      <c r="W157" s="110"/>
      <c r="X157" s="110"/>
      <c r="Y157" s="110"/>
      <c r="Z157" s="110"/>
      <c r="AA157" s="110"/>
      <c r="AB157" s="110"/>
      <c r="AC157" s="110"/>
      <c r="AD157" s="111"/>
      <c r="AE157" s="111"/>
      <c r="AF157" s="111"/>
      <c r="AG157" s="111"/>
      <c r="AH157" s="111"/>
      <c r="AI157" s="111"/>
      <c r="AJ157" s="111"/>
      <c r="AK157" s="111"/>
      <c r="AL157" s="111"/>
      <c r="AM157" s="111"/>
      <c r="AN157" s="111"/>
      <c r="AO157" s="111"/>
      <c r="AP157" s="110"/>
      <c r="AQ157" s="111"/>
      <c r="AR157" s="110"/>
      <c r="AS157" s="111"/>
      <c r="AT157" s="110"/>
      <c r="AU157" s="111"/>
      <c r="AV157" s="110"/>
      <c r="AW157" s="111"/>
      <c r="AX157" s="110"/>
      <c r="AY157" s="111"/>
      <c r="AZ157" s="110"/>
      <c r="BA157" s="111"/>
      <c r="BB157" s="110"/>
      <c r="BC157" s="111"/>
      <c r="BD157" s="110"/>
      <c r="BE157" s="111"/>
      <c r="BF157" s="110"/>
      <c r="BG157" s="111"/>
      <c r="BH157" s="110"/>
      <c r="BI157" s="111"/>
      <c r="BJ157" s="110"/>
      <c r="BK157" s="111"/>
      <c r="BL157" s="110"/>
      <c r="BM157" s="111"/>
      <c r="BN157" s="110"/>
      <c r="BO157" s="111"/>
      <c r="BP157" s="110"/>
      <c r="BQ157" s="111"/>
      <c r="BR157" s="110"/>
      <c r="BS157" s="111"/>
      <c r="BT157" s="110"/>
      <c r="BU157" s="110"/>
      <c r="BV157" s="110"/>
      <c r="BW157" s="110"/>
      <c r="BX157" s="110"/>
      <c r="BY157" s="111"/>
      <c r="BZ157" s="110"/>
      <c r="CA157" s="111"/>
      <c r="CB157" s="110"/>
      <c r="CC157" s="252"/>
      <c r="CD157" s="207"/>
      <c r="CE157" s="146"/>
      <c r="CF157" s="147"/>
      <c r="CG157" s="147"/>
      <c r="CH157" s="111"/>
      <c r="CI157" s="147"/>
      <c r="CJ157" s="126"/>
      <c r="CK157" s="126"/>
      <c r="CL157" s="146"/>
      <c r="CM157" s="147"/>
      <c r="CN157" s="147"/>
      <c r="CO157" s="111"/>
      <c r="CP157" s="147"/>
      <c r="CQ157" s="126"/>
      <c r="CR157" s="126"/>
      <c r="CS157" s="146"/>
      <c r="CT157" s="147"/>
      <c r="CU157" s="147"/>
      <c r="CV157" s="111"/>
      <c r="CW157" s="147"/>
      <c r="CX157" s="126"/>
      <c r="CY157" s="126"/>
      <c r="CZ157" s="146"/>
      <c r="DA157" s="147"/>
      <c r="DB157" s="147"/>
      <c r="DC157" s="111"/>
      <c r="DD157" s="147"/>
      <c r="DE157" s="126"/>
      <c r="DF157" s="126"/>
      <c r="DG157" s="146"/>
      <c r="DH157" s="147"/>
      <c r="DI157" s="147"/>
      <c r="DJ157" s="111"/>
      <c r="DK157" s="147"/>
      <c r="DL157" s="126"/>
      <c r="DM157" s="126"/>
      <c r="DN157" s="146"/>
      <c r="DO157" s="147"/>
      <c r="DP157" s="147"/>
      <c r="DQ157" s="111"/>
      <c r="DR157" s="147"/>
      <c r="DS157" s="126"/>
      <c r="DT157" s="126"/>
    </row>
    <row r="158" spans="1:124" ht="63" hidden="1" customHeight="1">
      <c r="A158" s="140"/>
      <c r="B158" s="321"/>
      <c r="C158" s="323"/>
      <c r="D158" s="129" t="s">
        <v>975</v>
      </c>
      <c r="E158" s="145">
        <v>6.1000000000000004E-3</v>
      </c>
      <c r="F158" s="176" t="s">
        <v>976</v>
      </c>
      <c r="G158" s="175" t="s">
        <v>232</v>
      </c>
      <c r="H158" s="176" t="s">
        <v>267</v>
      </c>
      <c r="I158" s="176" t="s">
        <v>268</v>
      </c>
      <c r="J158" s="182" t="s">
        <v>269</v>
      </c>
      <c r="K158" s="268">
        <v>46204</v>
      </c>
      <c r="L158" s="268">
        <v>47848</v>
      </c>
      <c r="M158" s="188" t="s">
        <v>120</v>
      </c>
      <c r="N158" s="132" t="s">
        <v>977</v>
      </c>
      <c r="O158" s="132" t="s">
        <v>978</v>
      </c>
      <c r="P158" s="188" t="s">
        <v>111</v>
      </c>
      <c r="Q158" s="177">
        <v>1</v>
      </c>
      <c r="R158" s="129">
        <v>2025</v>
      </c>
      <c r="S158" s="177">
        <v>1</v>
      </c>
      <c r="T158" s="177">
        <v>1</v>
      </c>
      <c r="U158" s="177">
        <v>1</v>
      </c>
      <c r="V158" s="110">
        <v>1</v>
      </c>
      <c r="W158" s="110">
        <v>1</v>
      </c>
      <c r="X158" s="110"/>
      <c r="Y158" s="110"/>
      <c r="Z158" s="110"/>
      <c r="AA158" s="110"/>
      <c r="AB158" s="110"/>
      <c r="AC158" s="110">
        <v>5</v>
      </c>
      <c r="AD158" s="165">
        <v>31</v>
      </c>
      <c r="AE158" s="165">
        <v>32</v>
      </c>
      <c r="AF158" s="165">
        <v>33</v>
      </c>
      <c r="AG158" s="165">
        <v>34</v>
      </c>
      <c r="AH158" s="165">
        <v>35</v>
      </c>
      <c r="AI158" s="111"/>
      <c r="AJ158" s="111"/>
      <c r="AK158" s="111"/>
      <c r="AL158" s="111"/>
      <c r="AM158" s="111"/>
      <c r="AN158" s="166">
        <f>SUM(AD158:AL158)</f>
        <v>165</v>
      </c>
      <c r="AO158" s="169">
        <f>AD158</f>
        <v>31</v>
      </c>
      <c r="AP158" s="167" t="s">
        <v>135</v>
      </c>
      <c r="AQ158" s="168"/>
      <c r="AR158" s="167"/>
      <c r="AS158" s="169">
        <f>AE158</f>
        <v>32</v>
      </c>
      <c r="AT158" s="167" t="s">
        <v>135</v>
      </c>
      <c r="AU158" s="168"/>
      <c r="AV158" s="167"/>
      <c r="AW158" s="169">
        <f>AF158</f>
        <v>33</v>
      </c>
      <c r="AX158" s="167" t="s">
        <v>135</v>
      </c>
      <c r="AY158" s="168"/>
      <c r="AZ158" s="167"/>
      <c r="BA158" s="169">
        <f>AG158</f>
        <v>34</v>
      </c>
      <c r="BB158" s="167" t="s">
        <v>135</v>
      </c>
      <c r="BC158" s="111"/>
      <c r="BD158" s="110"/>
      <c r="BE158" s="169">
        <f>AH158</f>
        <v>35</v>
      </c>
      <c r="BF158" s="167" t="s">
        <v>135</v>
      </c>
      <c r="BG158" s="111"/>
      <c r="BH158" s="110"/>
      <c r="BI158" s="111"/>
      <c r="BJ158" s="110"/>
      <c r="BK158" s="111"/>
      <c r="BL158" s="110"/>
      <c r="BM158" s="111"/>
      <c r="BN158" s="110"/>
      <c r="BO158" s="111"/>
      <c r="BP158" s="110"/>
      <c r="BQ158" s="111"/>
      <c r="BR158" s="110"/>
      <c r="BS158" s="111"/>
      <c r="BT158" s="110"/>
      <c r="BU158" s="110"/>
      <c r="BV158" s="110"/>
      <c r="BW158" s="110"/>
      <c r="BX158" s="110"/>
      <c r="BY158" s="111"/>
      <c r="BZ158" s="110"/>
      <c r="CA158" s="111"/>
      <c r="CB158" s="110"/>
      <c r="CC158" s="254">
        <f>AO158+AS158+AW158+BA158+BE158</f>
        <v>165</v>
      </c>
      <c r="CD158" s="207"/>
      <c r="CE158" s="146"/>
      <c r="CF158" s="147"/>
      <c r="CG158" s="147"/>
      <c r="CH158" s="111"/>
      <c r="CI158" s="147"/>
      <c r="CJ158" s="126"/>
      <c r="CK158" s="126"/>
      <c r="CL158" s="146"/>
      <c r="CM158" s="147"/>
      <c r="CN158" s="147"/>
      <c r="CO158" s="111"/>
      <c r="CP158" s="147"/>
      <c r="CQ158" s="126"/>
      <c r="CR158" s="126"/>
      <c r="CS158" s="146"/>
      <c r="CT158" s="147"/>
      <c r="CU158" s="147"/>
      <c r="CV158" s="111"/>
      <c r="CW158" s="147"/>
      <c r="CX158" s="126"/>
      <c r="CY158" s="126"/>
      <c r="CZ158" s="146"/>
      <c r="DA158" s="147"/>
      <c r="DB158" s="147"/>
      <c r="DC158" s="111"/>
      <c r="DD158" s="147"/>
      <c r="DE158" s="126"/>
      <c r="DF158" s="126"/>
      <c r="DG158" s="146"/>
      <c r="DH158" s="147"/>
      <c r="DI158" s="147"/>
      <c r="DJ158" s="111"/>
      <c r="DK158" s="147"/>
      <c r="DL158" s="126"/>
      <c r="DM158" s="126"/>
      <c r="DN158" s="146"/>
      <c r="DO158" s="147"/>
      <c r="DP158" s="147"/>
      <c r="DQ158" s="111"/>
      <c r="DR158" s="147"/>
      <c r="DS158" s="126"/>
      <c r="DT158" s="126"/>
    </row>
    <row r="159" spans="1:124" ht="124.5" hidden="1" customHeight="1">
      <c r="A159" s="140"/>
      <c r="B159" s="321"/>
      <c r="C159" s="323"/>
      <c r="D159" s="129" t="s">
        <v>979</v>
      </c>
      <c r="E159" s="145">
        <v>6.1000000000000004E-3</v>
      </c>
      <c r="F159" s="176" t="s">
        <v>114</v>
      </c>
      <c r="G159" s="184" t="s">
        <v>980</v>
      </c>
      <c r="H159" s="132" t="s">
        <v>981</v>
      </c>
      <c r="I159" s="132" t="s">
        <v>982</v>
      </c>
      <c r="J159" s="191" t="s">
        <v>983</v>
      </c>
      <c r="K159" s="269" t="s">
        <v>259</v>
      </c>
      <c r="L159" s="269" t="s">
        <v>259</v>
      </c>
      <c r="M159" s="188" t="s">
        <v>120</v>
      </c>
      <c r="N159" s="132" t="s">
        <v>984</v>
      </c>
      <c r="O159" s="132" t="s">
        <v>985</v>
      </c>
      <c r="P159" s="188" t="s">
        <v>192</v>
      </c>
      <c r="Q159" s="177">
        <v>0</v>
      </c>
      <c r="R159" s="177">
        <v>0</v>
      </c>
      <c r="S159" s="183">
        <v>1</v>
      </c>
      <c r="T159" s="183">
        <v>1</v>
      </c>
      <c r="U159" s="183">
        <v>1</v>
      </c>
      <c r="V159" s="155">
        <v>1</v>
      </c>
      <c r="W159" s="155">
        <v>1</v>
      </c>
      <c r="X159" s="155">
        <v>1</v>
      </c>
      <c r="Y159" s="155">
        <v>1</v>
      </c>
      <c r="Z159" s="155">
        <v>1</v>
      </c>
      <c r="AA159" s="155">
        <v>1</v>
      </c>
      <c r="AB159" s="155">
        <v>1</v>
      </c>
      <c r="AC159" s="155">
        <v>1</v>
      </c>
      <c r="AD159" s="216" t="s">
        <v>986</v>
      </c>
      <c r="AE159" s="111"/>
      <c r="AF159" s="111"/>
      <c r="AG159" s="111"/>
      <c r="AH159" s="111"/>
      <c r="AI159" s="111"/>
      <c r="AJ159" s="111"/>
      <c r="AK159" s="111"/>
      <c r="AL159" s="111"/>
      <c r="AM159" s="111"/>
      <c r="AN159" s="111"/>
      <c r="AO159" s="111"/>
      <c r="AP159" s="110"/>
      <c r="AQ159" s="111"/>
      <c r="AR159" s="110"/>
      <c r="AS159" s="111"/>
      <c r="AT159" s="110"/>
      <c r="AU159" s="111"/>
      <c r="AV159" s="110"/>
      <c r="AW159" s="111"/>
      <c r="AX159" s="110"/>
      <c r="AY159" s="111"/>
      <c r="AZ159" s="110"/>
      <c r="BA159" s="111"/>
      <c r="BB159" s="110"/>
      <c r="BC159" s="111"/>
      <c r="BD159" s="110"/>
      <c r="BE159" s="111"/>
      <c r="BF159" s="110"/>
      <c r="BG159" s="111"/>
      <c r="BH159" s="110"/>
      <c r="BI159" s="111"/>
      <c r="BJ159" s="110"/>
      <c r="BK159" s="111"/>
      <c r="BL159" s="110"/>
      <c r="BM159" s="111"/>
      <c r="BN159" s="110"/>
      <c r="BO159" s="111"/>
      <c r="BP159" s="110"/>
      <c r="BQ159" s="111"/>
      <c r="BR159" s="110"/>
      <c r="BS159" s="111"/>
      <c r="BT159" s="110"/>
      <c r="BU159" s="110"/>
      <c r="BV159" s="110"/>
      <c r="BW159" s="110"/>
      <c r="BX159" s="110"/>
      <c r="BY159" s="111"/>
      <c r="BZ159" s="110"/>
      <c r="CA159" s="111"/>
      <c r="CB159" s="110"/>
      <c r="CC159" s="252"/>
      <c r="CD159" s="207"/>
      <c r="CE159" s="146"/>
      <c r="CF159" s="147"/>
      <c r="CG159" s="147"/>
      <c r="CH159" s="111"/>
      <c r="CI159" s="147"/>
      <c r="CJ159" s="126"/>
      <c r="CK159" s="126"/>
      <c r="CL159" s="146"/>
      <c r="CM159" s="147"/>
      <c r="CN159" s="147"/>
      <c r="CO159" s="111"/>
      <c r="CP159" s="147"/>
      <c r="CQ159" s="126"/>
      <c r="CR159" s="126"/>
      <c r="CS159" s="146"/>
      <c r="CT159" s="147"/>
      <c r="CU159" s="147"/>
      <c r="CV159" s="111"/>
      <c r="CW159" s="147"/>
      <c r="CX159" s="126"/>
      <c r="CY159" s="126"/>
      <c r="CZ159" s="146"/>
      <c r="DA159" s="147"/>
      <c r="DB159" s="147"/>
      <c r="DC159" s="111"/>
      <c r="DD159" s="147"/>
      <c r="DE159" s="126"/>
      <c r="DF159" s="126"/>
      <c r="DG159" s="146"/>
      <c r="DH159" s="147"/>
      <c r="DI159" s="147"/>
      <c r="DJ159" s="111"/>
      <c r="DK159" s="147"/>
      <c r="DL159" s="126"/>
      <c r="DM159" s="126"/>
      <c r="DN159" s="146"/>
      <c r="DO159" s="147"/>
      <c r="DP159" s="147"/>
      <c r="DQ159" s="111"/>
      <c r="DR159" s="147"/>
      <c r="DS159" s="126"/>
      <c r="DT159" s="126"/>
    </row>
    <row r="160" spans="1:124" ht="63" hidden="1" customHeight="1">
      <c r="A160" s="140"/>
      <c r="B160" s="321"/>
      <c r="C160" s="323"/>
      <c r="D160" s="175" t="s">
        <v>987</v>
      </c>
      <c r="E160" s="145">
        <v>6.1000000000000004E-3</v>
      </c>
      <c r="F160" s="176" t="s">
        <v>988</v>
      </c>
      <c r="G160" s="184" t="s">
        <v>589</v>
      </c>
      <c r="H160" s="132" t="s">
        <v>650</v>
      </c>
      <c r="I160" s="179" t="s">
        <v>651</v>
      </c>
      <c r="J160" s="179" t="s">
        <v>652</v>
      </c>
      <c r="K160" s="268">
        <v>46023</v>
      </c>
      <c r="L160" s="268">
        <v>46752</v>
      </c>
      <c r="M160" s="132" t="s">
        <v>120</v>
      </c>
      <c r="N160" s="132" t="s">
        <v>989</v>
      </c>
      <c r="O160" s="132" t="s">
        <v>990</v>
      </c>
      <c r="P160" s="132" t="s">
        <v>111</v>
      </c>
      <c r="Q160" s="129">
        <v>2025</v>
      </c>
      <c r="R160" s="129">
        <v>2025</v>
      </c>
      <c r="S160" s="132">
        <v>1</v>
      </c>
      <c r="T160" s="132">
        <v>1</v>
      </c>
      <c r="U160" s="177"/>
      <c r="V160" s="110"/>
      <c r="W160" s="110"/>
      <c r="X160" s="110"/>
      <c r="Y160" s="110"/>
      <c r="Z160" s="110"/>
      <c r="AA160" s="110"/>
      <c r="AB160" s="110"/>
      <c r="AC160" s="110">
        <v>2</v>
      </c>
      <c r="AD160" s="111"/>
      <c r="AE160" s="111"/>
      <c r="AF160" s="111"/>
      <c r="AG160" s="111"/>
      <c r="AH160" s="111"/>
      <c r="AI160" s="111"/>
      <c r="AJ160" s="111"/>
      <c r="AK160" s="111"/>
      <c r="AL160" s="111"/>
      <c r="AM160" s="111"/>
      <c r="AN160" s="111"/>
      <c r="AO160" s="111"/>
      <c r="AP160" s="110"/>
      <c r="AQ160" s="111"/>
      <c r="AR160" s="110"/>
      <c r="AS160" s="111"/>
      <c r="AT160" s="110"/>
      <c r="AU160" s="111"/>
      <c r="AV160" s="110"/>
      <c r="AW160" s="111"/>
      <c r="AX160" s="110"/>
      <c r="AY160" s="111"/>
      <c r="AZ160" s="110"/>
      <c r="BA160" s="111"/>
      <c r="BB160" s="110"/>
      <c r="BC160" s="111"/>
      <c r="BD160" s="110"/>
      <c r="BE160" s="111"/>
      <c r="BF160" s="110"/>
      <c r="BG160" s="111"/>
      <c r="BH160" s="110"/>
      <c r="BI160" s="111"/>
      <c r="BJ160" s="110"/>
      <c r="BK160" s="111"/>
      <c r="BL160" s="110"/>
      <c r="BM160" s="111"/>
      <c r="BN160" s="110"/>
      <c r="BO160" s="111"/>
      <c r="BP160" s="110"/>
      <c r="BQ160" s="111"/>
      <c r="BR160" s="110"/>
      <c r="BS160" s="111"/>
      <c r="BT160" s="110"/>
      <c r="BU160" s="110"/>
      <c r="BV160" s="110"/>
      <c r="BW160" s="110"/>
      <c r="BX160" s="110"/>
      <c r="BY160" s="111"/>
      <c r="BZ160" s="110"/>
      <c r="CA160" s="111"/>
      <c r="CB160" s="110"/>
      <c r="CC160" s="252"/>
      <c r="CD160" s="207"/>
      <c r="CE160" s="146"/>
      <c r="CF160" s="147"/>
      <c r="CG160" s="147"/>
      <c r="CH160" s="111"/>
      <c r="CI160" s="147"/>
      <c r="CJ160" s="126"/>
      <c r="CK160" s="126"/>
      <c r="CL160" s="146"/>
      <c r="CM160" s="147"/>
      <c r="CN160" s="147"/>
      <c r="CO160" s="111"/>
      <c r="CP160" s="147"/>
      <c r="CQ160" s="126"/>
      <c r="CR160" s="126"/>
      <c r="CS160" s="146"/>
      <c r="CT160" s="147"/>
      <c r="CU160" s="147"/>
      <c r="CV160" s="111"/>
      <c r="CW160" s="147"/>
      <c r="CX160" s="126"/>
      <c r="CY160" s="126"/>
      <c r="CZ160" s="146"/>
      <c r="DA160" s="147"/>
      <c r="DB160" s="147"/>
      <c r="DC160" s="111"/>
      <c r="DD160" s="147"/>
      <c r="DE160" s="126"/>
      <c r="DF160" s="126"/>
      <c r="DG160" s="146"/>
      <c r="DH160" s="147"/>
      <c r="DI160" s="147"/>
      <c r="DJ160" s="111"/>
      <c r="DK160" s="147"/>
      <c r="DL160" s="126"/>
      <c r="DM160" s="126"/>
      <c r="DN160" s="146"/>
      <c r="DO160" s="147"/>
      <c r="DP160" s="147"/>
      <c r="DQ160" s="111"/>
      <c r="DR160" s="147"/>
      <c r="DS160" s="126"/>
      <c r="DT160" s="126"/>
    </row>
    <row r="161" spans="1:124" ht="63" hidden="1" customHeight="1">
      <c r="A161" s="140"/>
      <c r="B161" s="321"/>
      <c r="C161" s="323"/>
      <c r="D161" s="175" t="s">
        <v>991</v>
      </c>
      <c r="E161" s="145">
        <v>6.1000000000000004E-3</v>
      </c>
      <c r="F161" s="176" t="s">
        <v>114</v>
      </c>
      <c r="G161" s="175" t="s">
        <v>115</v>
      </c>
      <c r="H161" s="176" t="s">
        <v>992</v>
      </c>
      <c r="I161" s="176"/>
      <c r="J161" s="176"/>
      <c r="K161" s="267"/>
      <c r="L161" s="267"/>
      <c r="M161" s="188"/>
      <c r="N161" s="132"/>
      <c r="O161" s="132"/>
      <c r="P161" s="188"/>
      <c r="Q161" s="129">
        <v>2025</v>
      </c>
      <c r="R161" s="129">
        <v>2025</v>
      </c>
      <c r="S161" s="177"/>
      <c r="T161" s="177"/>
      <c r="U161" s="177"/>
      <c r="V161" s="110"/>
      <c r="W161" s="110"/>
      <c r="X161" s="110"/>
      <c r="Y161" s="110"/>
      <c r="Z161" s="110"/>
      <c r="AA161" s="110"/>
      <c r="AB161" s="110"/>
      <c r="AC161" s="110"/>
      <c r="AD161" s="111"/>
      <c r="AE161" s="111"/>
      <c r="AF161" s="111"/>
      <c r="AG161" s="111"/>
      <c r="AH161" s="111"/>
      <c r="AI161" s="111"/>
      <c r="AJ161" s="111"/>
      <c r="AK161" s="111"/>
      <c r="AL161" s="111"/>
      <c r="AM161" s="111"/>
      <c r="AN161" s="111"/>
      <c r="AO161" s="111"/>
      <c r="AP161" s="110"/>
      <c r="AQ161" s="111"/>
      <c r="AR161" s="110"/>
      <c r="AS161" s="111"/>
      <c r="AT161" s="110"/>
      <c r="AU161" s="111"/>
      <c r="AV161" s="110"/>
      <c r="AW161" s="111"/>
      <c r="AX161" s="110"/>
      <c r="AY161" s="111"/>
      <c r="AZ161" s="110"/>
      <c r="BA161" s="111"/>
      <c r="BB161" s="110"/>
      <c r="BC161" s="111"/>
      <c r="BD161" s="110"/>
      <c r="BE161" s="111"/>
      <c r="BF161" s="110"/>
      <c r="BG161" s="111"/>
      <c r="BH161" s="110"/>
      <c r="BI161" s="111"/>
      <c r="BJ161" s="110"/>
      <c r="BK161" s="111"/>
      <c r="BL161" s="110"/>
      <c r="BM161" s="111"/>
      <c r="BN161" s="110"/>
      <c r="BO161" s="111"/>
      <c r="BP161" s="110"/>
      <c r="BQ161" s="111"/>
      <c r="BR161" s="110"/>
      <c r="BS161" s="111"/>
      <c r="BT161" s="110"/>
      <c r="BU161" s="110"/>
      <c r="BV161" s="110"/>
      <c r="BW161" s="110"/>
      <c r="BX161" s="110"/>
      <c r="BY161" s="111"/>
      <c r="BZ161" s="110"/>
      <c r="CA161" s="111"/>
      <c r="CB161" s="110"/>
      <c r="CC161" s="252"/>
      <c r="CD161" s="207"/>
      <c r="CE161" s="146"/>
      <c r="CF161" s="147"/>
      <c r="CG161" s="147"/>
      <c r="CH161" s="111"/>
      <c r="CI161" s="147"/>
      <c r="CJ161" s="126"/>
      <c r="CK161" s="126"/>
      <c r="CL161" s="146"/>
      <c r="CM161" s="147"/>
      <c r="CN161" s="147"/>
      <c r="CO161" s="111"/>
      <c r="CP161" s="147"/>
      <c r="CQ161" s="126"/>
      <c r="CR161" s="126"/>
      <c r="CS161" s="146"/>
      <c r="CT161" s="147"/>
      <c r="CU161" s="147"/>
      <c r="CV161" s="111"/>
      <c r="CW161" s="147"/>
      <c r="CX161" s="126"/>
      <c r="CY161" s="126"/>
      <c r="CZ161" s="146"/>
      <c r="DA161" s="147"/>
      <c r="DB161" s="147"/>
      <c r="DC161" s="111"/>
      <c r="DD161" s="147"/>
      <c r="DE161" s="126"/>
      <c r="DF161" s="126"/>
      <c r="DG161" s="146"/>
      <c r="DH161" s="147"/>
      <c r="DI161" s="147"/>
      <c r="DJ161" s="111"/>
      <c r="DK161" s="147"/>
      <c r="DL161" s="126"/>
      <c r="DM161" s="126"/>
      <c r="DN161" s="146"/>
      <c r="DO161" s="147"/>
      <c r="DP161" s="147"/>
      <c r="DQ161" s="111"/>
      <c r="DR161" s="147"/>
      <c r="DS161" s="126"/>
      <c r="DT161" s="126"/>
    </row>
    <row r="162" spans="1:124" ht="63" hidden="1" customHeight="1">
      <c r="A162" s="140"/>
      <c r="B162" s="321"/>
      <c r="C162" s="324"/>
      <c r="D162" s="175" t="s">
        <v>993</v>
      </c>
      <c r="E162" s="145">
        <v>6.1000000000000004E-3</v>
      </c>
      <c r="F162" s="176" t="s">
        <v>994</v>
      </c>
      <c r="G162" s="184" t="s">
        <v>762</v>
      </c>
      <c r="H162" s="176" t="s">
        <v>763</v>
      </c>
      <c r="I162" s="176" t="s">
        <v>764</v>
      </c>
      <c r="J162" s="217" t="s">
        <v>765</v>
      </c>
      <c r="K162" s="267">
        <v>46023</v>
      </c>
      <c r="L162" s="267">
        <v>48213</v>
      </c>
      <c r="M162" s="188" t="s">
        <v>110</v>
      </c>
      <c r="N162" s="132" t="s">
        <v>995</v>
      </c>
      <c r="O162" s="132" t="s">
        <v>996</v>
      </c>
      <c r="P162" s="188" t="s">
        <v>111</v>
      </c>
      <c r="Q162" s="129">
        <v>2025</v>
      </c>
      <c r="R162" s="129">
        <v>2025</v>
      </c>
      <c r="S162" s="132">
        <v>1</v>
      </c>
      <c r="T162" s="132">
        <v>2</v>
      </c>
      <c r="U162" s="132">
        <v>3</v>
      </c>
      <c r="V162" s="131">
        <v>4</v>
      </c>
      <c r="W162" s="131">
        <v>5</v>
      </c>
      <c r="X162" s="131">
        <v>6</v>
      </c>
      <c r="Y162" s="110"/>
      <c r="Z162" s="110"/>
      <c r="AA162" s="110"/>
      <c r="AB162" s="110"/>
      <c r="AC162" s="110">
        <v>6</v>
      </c>
      <c r="AD162" s="111"/>
      <c r="AE162" s="111"/>
      <c r="AF162" s="111"/>
      <c r="AG162" s="111"/>
      <c r="AH162" s="111"/>
      <c r="AI162" s="111"/>
      <c r="AJ162" s="111"/>
      <c r="AK162" s="111"/>
      <c r="AL162" s="111"/>
      <c r="AM162" s="111"/>
      <c r="AN162" s="111"/>
      <c r="AO162" s="111"/>
      <c r="AP162" s="110"/>
      <c r="AQ162" s="111"/>
      <c r="AR162" s="110"/>
      <c r="AS162" s="111"/>
      <c r="AT162" s="110"/>
      <c r="AU162" s="111"/>
      <c r="AV162" s="110"/>
      <c r="AW162" s="111"/>
      <c r="AX162" s="110"/>
      <c r="AY162" s="111"/>
      <c r="AZ162" s="110"/>
      <c r="BA162" s="111"/>
      <c r="BB162" s="110"/>
      <c r="BC162" s="111"/>
      <c r="BD162" s="110"/>
      <c r="BE162" s="111"/>
      <c r="BF162" s="110"/>
      <c r="BG162" s="111"/>
      <c r="BH162" s="110"/>
      <c r="BI162" s="111"/>
      <c r="BJ162" s="110"/>
      <c r="BK162" s="111"/>
      <c r="BL162" s="110"/>
      <c r="BM162" s="111"/>
      <c r="BN162" s="110"/>
      <c r="BO162" s="111"/>
      <c r="BP162" s="110"/>
      <c r="BQ162" s="111"/>
      <c r="BR162" s="110"/>
      <c r="BS162" s="111"/>
      <c r="BT162" s="110"/>
      <c r="BU162" s="110"/>
      <c r="BV162" s="110"/>
      <c r="BW162" s="110"/>
      <c r="BX162" s="110"/>
      <c r="BY162" s="111"/>
      <c r="BZ162" s="110"/>
      <c r="CA162" s="111"/>
      <c r="CB162" s="110"/>
      <c r="CC162" s="252"/>
      <c r="CD162" s="207"/>
      <c r="CE162" s="146"/>
      <c r="CF162" s="147"/>
      <c r="CG162" s="147"/>
      <c r="CH162" s="111"/>
      <c r="CI162" s="147"/>
      <c r="CJ162" s="126"/>
      <c r="CK162" s="126"/>
      <c r="CL162" s="146"/>
      <c r="CM162" s="147"/>
      <c r="CN162" s="147"/>
      <c r="CO162" s="111"/>
      <c r="CP162" s="147"/>
      <c r="CQ162" s="126"/>
      <c r="CR162" s="126"/>
      <c r="CS162" s="146"/>
      <c r="CT162" s="147"/>
      <c r="CU162" s="147"/>
      <c r="CV162" s="111"/>
      <c r="CW162" s="147"/>
      <c r="CX162" s="126"/>
      <c r="CY162" s="126"/>
      <c r="CZ162" s="146"/>
      <c r="DA162" s="147"/>
      <c r="DB162" s="147"/>
      <c r="DC162" s="111"/>
      <c r="DD162" s="147"/>
      <c r="DE162" s="126"/>
      <c r="DF162" s="126"/>
      <c r="DG162" s="146"/>
      <c r="DH162" s="147"/>
      <c r="DI162" s="147"/>
      <c r="DJ162" s="111"/>
      <c r="DK162" s="147"/>
      <c r="DL162" s="126"/>
      <c r="DM162" s="126"/>
      <c r="DN162" s="146"/>
      <c r="DO162" s="147"/>
      <c r="DP162" s="147"/>
      <c r="DQ162" s="111"/>
      <c r="DR162" s="147"/>
      <c r="DS162" s="126"/>
      <c r="DT162" s="126"/>
    </row>
    <row r="163" spans="1:124" ht="24" hidden="1" customHeight="1">
      <c r="A163" s="218"/>
      <c r="B163" s="219"/>
      <c r="C163" s="116"/>
      <c r="D163" s="116"/>
      <c r="E163" s="116"/>
      <c r="F163" s="116"/>
      <c r="G163" s="116"/>
      <c r="H163" s="116"/>
      <c r="I163" s="116"/>
      <c r="J163" s="116"/>
      <c r="K163" s="116"/>
      <c r="L163" s="116"/>
      <c r="M163" s="116"/>
      <c r="N163" s="116"/>
      <c r="O163" s="116"/>
      <c r="P163" s="116"/>
      <c r="Q163" s="116"/>
      <c r="R163" s="116"/>
      <c r="AD163" s="108"/>
      <c r="AE163" s="108"/>
      <c r="AF163" s="108"/>
      <c r="AG163" s="108"/>
      <c r="AH163" s="108"/>
      <c r="AI163" s="108"/>
      <c r="AJ163" s="108"/>
      <c r="AK163" s="108"/>
      <c r="AL163" s="108">
        <f>IF(SUM(AL61:AL131)=0,"",SUM(AL61:AL131))</f>
        <v>1262031528.9480577</v>
      </c>
      <c r="AM163" s="108"/>
      <c r="AN163" s="109">
        <f>IF(SUM(AD163:AL163)=0,"",SUM(AD163:AL163))</f>
        <v>1262031528.9480577</v>
      </c>
      <c r="AO163" s="173"/>
      <c r="AP163" s="173"/>
      <c r="AQ163" s="173"/>
      <c r="AR163" s="173"/>
      <c r="AS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c r="BT163" s="173"/>
      <c r="BU163" s="173"/>
      <c r="BV163" s="173"/>
      <c r="BW163" s="173"/>
      <c r="BX163" s="173"/>
      <c r="BY163" s="346">
        <f>IF((SUM(BY61:BY131)+SUM(CA61:CA131))=0,"",SUM(BY61:BY131)+SUM(CA61:CA131))</f>
        <v>576991.91961209208</v>
      </c>
      <c r="BZ163" s="347"/>
      <c r="CA163" s="347"/>
      <c r="CB163" s="348"/>
      <c r="CC163" s="220">
        <f>IF(SUM(CC61:CC131)=0,"",SUM(CC61:CC131))</f>
        <v>10279667.318552807</v>
      </c>
      <c r="CD163" s="239"/>
      <c r="CE163" s="240"/>
      <c r="CF163" s="240"/>
      <c r="CG163" s="240"/>
      <c r="CH163" s="240"/>
      <c r="CI163" s="240"/>
      <c r="CJ163" s="240"/>
      <c r="CK163" s="240"/>
      <c r="CL163" s="240"/>
      <c r="CM163" s="240"/>
      <c r="CN163" s="240"/>
      <c r="CO163" s="240"/>
      <c r="CP163" s="240"/>
      <c r="CQ163" s="240"/>
      <c r="CR163" s="240"/>
      <c r="CS163" s="240"/>
      <c r="CT163" s="240"/>
      <c r="CU163" s="240"/>
      <c r="CV163" s="240"/>
      <c r="CW163" s="240"/>
      <c r="CX163" s="240"/>
      <c r="CY163" s="240"/>
      <c r="CZ163" s="240"/>
      <c r="DA163" s="240"/>
      <c r="DB163" s="240"/>
      <c r="DC163" s="240"/>
      <c r="DD163" s="240"/>
      <c r="DE163" s="240"/>
      <c r="DF163" s="240"/>
      <c r="DG163" s="240"/>
      <c r="DH163" s="240"/>
      <c r="DI163" s="240"/>
      <c r="DJ163" s="240"/>
      <c r="DK163" s="240"/>
      <c r="DL163" s="240"/>
      <c r="DM163" s="240"/>
      <c r="DN163" s="240"/>
      <c r="DO163" s="240"/>
      <c r="DP163" s="240"/>
      <c r="DQ163" s="240"/>
      <c r="DR163" s="240"/>
      <c r="DS163" s="240"/>
      <c r="DT163" s="241"/>
    </row>
    <row r="164" spans="1:124" ht="68.25" hidden="1" customHeight="1">
      <c r="B164" s="196"/>
      <c r="C164" s="114"/>
      <c r="D164" s="114"/>
      <c r="E164" s="114"/>
      <c r="F164" s="114"/>
      <c r="G164" s="114"/>
      <c r="H164" s="114"/>
      <c r="I164" s="114"/>
      <c r="J164" s="114"/>
      <c r="K164" s="114"/>
      <c r="L164" s="114"/>
      <c r="M164" s="114"/>
      <c r="N164" s="114"/>
      <c r="O164" s="114"/>
      <c r="P164" s="114"/>
      <c r="Q164" s="114"/>
      <c r="R164" s="114" t="s">
        <v>997</v>
      </c>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221"/>
      <c r="AO164" s="222"/>
      <c r="AP164" s="222"/>
      <c r="AQ164" s="222"/>
      <c r="AR164" s="222"/>
      <c r="AS164" s="222"/>
      <c r="AT164" s="222"/>
      <c r="AU164" s="222"/>
      <c r="AV164" s="222"/>
      <c r="AW164" s="222"/>
      <c r="AX164" s="222"/>
      <c r="AY164" s="222"/>
      <c r="AZ164" s="222"/>
      <c r="BA164" s="222"/>
      <c r="BB164" s="222"/>
      <c r="BC164" s="222"/>
      <c r="BD164" s="222"/>
      <c r="BE164" s="222"/>
      <c r="BF164" s="222"/>
      <c r="BG164" s="222"/>
      <c r="BH164" s="222"/>
      <c r="BI164" s="222"/>
      <c r="BJ164" s="222"/>
      <c r="BK164" s="222"/>
      <c r="BL164" s="222"/>
      <c r="BM164" s="222"/>
      <c r="BN164" s="222"/>
      <c r="BO164" s="222"/>
      <c r="BP164" s="222"/>
      <c r="BQ164" s="222"/>
      <c r="BR164" s="222"/>
      <c r="BS164" s="222"/>
      <c r="BT164" s="222"/>
      <c r="BU164" s="222"/>
      <c r="BV164" s="222"/>
      <c r="BW164" s="222"/>
      <c r="BX164" s="222"/>
      <c r="BY164" s="223">
        <f>IF(OR(AL163="",BY163=""),"",BY163-AL163)</f>
        <v>-1261454537.0284455</v>
      </c>
      <c r="BZ164" s="222"/>
      <c r="CA164" s="224"/>
      <c r="CB164" s="225"/>
      <c r="CC164" s="223">
        <f>IF(OR(CC163="",AN163=""),"",CC163-AN163)</f>
        <v>-1251751861.6295049</v>
      </c>
      <c r="CD164" s="47" t="s">
        <v>998</v>
      </c>
      <c r="CE164" s="345"/>
      <c r="CF164" s="345"/>
      <c r="CG164" s="345"/>
      <c r="CH164" s="41" t="str">
        <f>IF(SUM(CH61:CH131)=0,"",SUM(CH61:CH131))</f>
        <v/>
      </c>
      <c r="CI164" s="18" t="str">
        <f>IFERROR(CH164/#REF!,"")</f>
        <v/>
      </c>
      <c r="CJ164" s="46" t="e">
        <f>IF(SUMPRODUCT(CJ61:CJ131,$C$61:$C$131)=0,"",SUMPRODUCT(CJ61:CJ131,$C$61:$C$131))</f>
        <v>#REF!</v>
      </c>
      <c r="CK164" s="46" t="str">
        <f>IF(SUMPRODUCT(CK61:CK131,$C$61:$C$131)=0,"",SUMPRODUCT(CK61:CK131,$C$61:$C$131))</f>
        <v/>
      </c>
      <c r="CL164" s="118"/>
      <c r="CM164" s="118"/>
      <c r="CN164" s="118"/>
      <c r="CO164" s="41" t="str">
        <f>IF(SUM(CO61:CO131,CH61:CH131)=0,"",SUM(CO61:CO131,CH61:CH131))</f>
        <v/>
      </c>
      <c r="CP164" s="18" t="str">
        <f>IFERROR(CO164/#REF!,"")</f>
        <v/>
      </c>
      <c r="CQ164" s="46" t="str">
        <f>IF(SUMPRODUCT(CQ61:CQ131,$C$61:$C$131)=0,"",SUMPRODUCT(CQ61:CQ131,$C$61:$C$131))</f>
        <v/>
      </c>
      <c r="CR164" s="46" t="str">
        <f>IF(SUMPRODUCT(CR61:CR131,$C$61:$C$131)=0,"",SUMPRODUCT(CR61:CR131,$C$61:$C$131))</f>
        <v/>
      </c>
      <c r="CS164" s="118"/>
      <c r="CT164" s="118"/>
      <c r="CU164" s="118"/>
      <c r="CV164" s="41" t="str">
        <f>IF(SUM(CV61:CV131)=0,"",SUM(CV61:CV131))</f>
        <v/>
      </c>
      <c r="CW164" s="18" t="str">
        <f>IFERROR(CV164/#REF!,"")</f>
        <v/>
      </c>
      <c r="CX164" s="46" t="str">
        <f>IF(SUMPRODUCT(CX61:CX131,$C$61:$C$131)=0,"",SUMPRODUCT(CX61:CX131,$C$61:$C$131))</f>
        <v/>
      </c>
      <c r="CY164" s="46" t="str">
        <f>IF(SUMPRODUCT(CY61:CY131,$C$61:$C$131)=0,"",SUMPRODUCT(CY61:CY131,$C$61:$C$131))</f>
        <v/>
      </c>
      <c r="CZ164" s="118"/>
      <c r="DA164" s="118"/>
      <c r="DB164" s="118"/>
      <c r="DC164" s="41" t="str">
        <f>IF(SUM(DC61:DC131,CV61:CV131)=0,"",SUM(DC61:DC131,CV61:CV131))</f>
        <v/>
      </c>
      <c r="DD164" s="18" t="str">
        <f>IFERROR(DC164/#REF!,"")</f>
        <v/>
      </c>
      <c r="DE164" s="46" t="str">
        <f>IF(SUMPRODUCT(DE61:DE131,$C$61:$C$131)=0,"",SUMPRODUCT(DE61:DE131,$C$61:$C$131))</f>
        <v/>
      </c>
      <c r="DF164" s="46" t="str">
        <f>IF(SUMPRODUCT(DF61:DF131,$C$61:$C$131)=0,"",SUMPRODUCT(DF61:DF131,$C$61:$C$131))</f>
        <v/>
      </c>
      <c r="DG164" s="118"/>
      <c r="DH164" s="118"/>
      <c r="DI164" s="118"/>
      <c r="DJ164" s="41" t="str">
        <f>IF(SUM(DJ61:DJ131)=0,"",SUM(DJ61:DJ131))</f>
        <v/>
      </c>
      <c r="DK164" s="18" t="str">
        <f>IFERROR(DJ164/BY163,"")</f>
        <v/>
      </c>
      <c r="DL164" s="46" t="str">
        <f>IF(SUMPRODUCT(DL61:DL131,$C$61:$C$131)=0,"",SUMPRODUCT(DL61:DL131,$C$61:$C$131))</f>
        <v/>
      </c>
      <c r="DM164" s="46" t="str">
        <f>IF(SUMPRODUCT(DM61:DM131,$C$61:$C$131)=0,"",SUMPRODUCT(DM61:DM131,$C$61:$C$131))</f>
        <v/>
      </c>
      <c r="DN164" s="118"/>
      <c r="DO164" s="118"/>
      <c r="DP164" s="118"/>
      <c r="DQ164" s="41" t="str">
        <f>IF(SUM(DQ61:DQ131,DJ61:DJ131)=0,"",SUM(DQ61:DQ131,DJ61:DJ131))</f>
        <v/>
      </c>
      <c r="DR164" s="18" t="str">
        <f>IFERROR(DQ164/BY163,"")</f>
        <v/>
      </c>
      <c r="DS164" s="46" t="str">
        <f>IF(SUMPRODUCT(DS61:DS131,$C$61:$C$131)=0,"",SUMPRODUCT(DS61:DS131,$C$61:$C$131))</f>
        <v/>
      </c>
      <c r="DT164" s="46" t="str">
        <f>IF(SUMPRODUCT(DT61:DT131,$C$61:$C$131)=0,"",SUMPRODUCT(DT61:DT131,$C$61:$C$131))</f>
        <v/>
      </c>
    </row>
    <row r="165" spans="1:124" ht="34.5" hidden="1" customHeight="1">
      <c r="B165" s="226" t="s">
        <v>999</v>
      </c>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c r="BJ165" s="117"/>
      <c r="BK165" s="117"/>
      <c r="BL165" s="117"/>
      <c r="BM165" s="117"/>
      <c r="BN165" s="117"/>
      <c r="BO165" s="117"/>
      <c r="BP165" s="117"/>
      <c r="BQ165" s="117"/>
      <c r="BR165" s="117"/>
      <c r="BS165" s="117"/>
      <c r="BT165" s="117"/>
      <c r="BU165" s="117"/>
      <c r="BV165" s="117"/>
      <c r="BW165" s="117"/>
      <c r="BX165" s="117"/>
      <c r="BY165" s="117"/>
      <c r="BZ165" s="117"/>
      <c r="CA165" s="117"/>
      <c r="CB165" s="117"/>
      <c r="CC165" s="117"/>
      <c r="CD165" s="227"/>
      <c r="CE165" s="227"/>
      <c r="CF165" s="227"/>
      <c r="CG165" s="227"/>
      <c r="CH165" s="227"/>
      <c r="CI165" s="117"/>
      <c r="CJ165" s="117"/>
      <c r="CK165" s="117"/>
      <c r="CL165" s="227"/>
      <c r="CM165" s="227"/>
      <c r="CN165" s="227"/>
      <c r="CO165" s="227"/>
      <c r="CP165" s="117"/>
      <c r="CQ165" s="117"/>
      <c r="CR165" s="117"/>
      <c r="CS165" s="227"/>
      <c r="CT165" s="227"/>
      <c r="CU165" s="227"/>
      <c r="CV165" s="227"/>
      <c r="CW165" s="117"/>
      <c r="CX165" s="117"/>
      <c r="CY165" s="117"/>
      <c r="CZ165" s="227"/>
      <c r="DA165" s="227"/>
      <c r="DB165" s="227"/>
      <c r="DC165" s="227"/>
      <c r="DD165" s="117"/>
      <c r="DE165" s="117"/>
      <c r="DF165" s="117"/>
      <c r="DG165" s="227"/>
      <c r="DH165" s="227"/>
      <c r="DI165" s="227"/>
      <c r="DJ165" s="227"/>
      <c r="DK165" s="117"/>
      <c r="DL165" s="117"/>
      <c r="DM165" s="117"/>
      <c r="DN165" s="227"/>
      <c r="DO165" s="227"/>
      <c r="DP165" s="227"/>
      <c r="DQ165" s="227"/>
      <c r="DR165" s="117"/>
      <c r="DS165" s="117"/>
      <c r="DT165" s="117"/>
    </row>
    <row r="166" spans="1:124" ht="20.100000000000001" hidden="1" customHeight="1">
      <c r="B166" s="242" t="s">
        <v>1000</v>
      </c>
      <c r="C166" s="118"/>
      <c r="D166" s="118"/>
      <c r="E166" s="118"/>
      <c r="F166" s="118"/>
      <c r="G166" s="228"/>
      <c r="H166" s="118"/>
      <c r="I166" s="118"/>
      <c r="J166" s="118"/>
      <c r="K166" s="118"/>
      <c r="L166" s="118"/>
      <c r="M166" s="118"/>
      <c r="N166" s="118"/>
      <c r="O166" s="118"/>
      <c r="P166" s="118"/>
      <c r="Q166" s="118"/>
      <c r="R166" s="118"/>
      <c r="S166" s="118"/>
      <c r="T166" s="118"/>
      <c r="U166" s="118"/>
      <c r="V166" s="118"/>
      <c r="W166" s="118"/>
      <c r="X166" s="118"/>
      <c r="Y166" s="118"/>
      <c r="Z166" s="118"/>
      <c r="AA166" s="118"/>
      <c r="AB166" s="118"/>
      <c r="AC166" s="118"/>
      <c r="AD166" s="118"/>
      <c r="AE166" s="118"/>
      <c r="AF166" s="118"/>
      <c r="AG166" s="118"/>
      <c r="AH166" s="118"/>
      <c r="AI166" s="118"/>
      <c r="AJ166" s="118"/>
      <c r="AK166" s="118"/>
      <c r="AL166" s="118"/>
      <c r="AM166" s="118"/>
      <c r="AN166" s="118"/>
      <c r="AO166" s="118"/>
      <c r="AP166" s="118"/>
      <c r="AQ166" s="118"/>
      <c r="AR166" s="118"/>
      <c r="AS166" s="118"/>
      <c r="AT166" s="118"/>
      <c r="AU166" s="118"/>
      <c r="AV166" s="118"/>
      <c r="AW166" s="118"/>
      <c r="AX166" s="118"/>
      <c r="AY166" s="118"/>
      <c r="AZ166" s="118"/>
      <c r="BA166" s="118"/>
      <c r="BB166" s="118"/>
      <c r="BC166" s="118"/>
      <c r="BD166" s="118"/>
      <c r="BE166" s="118"/>
      <c r="BF166" s="118"/>
      <c r="BG166" s="118"/>
      <c r="BH166" s="118"/>
      <c r="BI166" s="118"/>
      <c r="BJ166" s="118"/>
      <c r="BK166" s="118"/>
      <c r="BL166" s="118"/>
      <c r="BM166" s="118"/>
      <c r="BN166" s="118"/>
      <c r="BO166" s="118"/>
      <c r="BP166" s="118"/>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8"/>
      <c r="CS166" s="118"/>
      <c r="CT166" s="118"/>
      <c r="CU166" s="118"/>
      <c r="CV166" s="118"/>
      <c r="CW166" s="118"/>
      <c r="CX166" s="118"/>
      <c r="CY166" s="118"/>
      <c r="CZ166" s="118"/>
      <c r="DA166" s="118"/>
      <c r="DB166" s="118"/>
      <c r="DC166" s="118"/>
      <c r="DD166" s="118"/>
      <c r="DE166" s="118"/>
      <c r="DF166" s="118"/>
      <c r="DG166" s="118"/>
      <c r="DH166" s="118"/>
      <c r="DI166" s="118"/>
      <c r="DJ166" s="118"/>
      <c r="DK166" s="118"/>
      <c r="DL166" s="118"/>
      <c r="DM166" s="118"/>
      <c r="DN166" s="118"/>
      <c r="DO166" s="118"/>
      <c r="DP166" s="118"/>
      <c r="DQ166" s="118"/>
      <c r="DR166" s="118"/>
      <c r="DS166" s="118"/>
      <c r="DT166" s="243"/>
    </row>
    <row r="167" spans="1:124" ht="15.75" hidden="1" customHeight="1">
      <c r="B167" s="333" t="s">
        <v>1001</v>
      </c>
      <c r="C167" s="244" t="s">
        <v>1002</v>
      </c>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c r="AC167" s="119"/>
      <c r="AD167" s="119"/>
      <c r="AE167" s="119"/>
      <c r="AF167" s="119"/>
      <c r="AG167" s="119"/>
      <c r="AH167" s="119"/>
      <c r="AI167" s="119"/>
      <c r="AJ167" s="119"/>
      <c r="AK167" s="119"/>
      <c r="AL167" s="119"/>
      <c r="AM167" s="119"/>
      <c r="AN167" s="119"/>
      <c r="AO167" s="119"/>
      <c r="AP167" s="119"/>
      <c r="AQ167" s="119"/>
      <c r="AR167" s="119"/>
      <c r="AS167" s="119"/>
      <c r="AT167" s="119"/>
      <c r="AU167" s="119"/>
      <c r="AV167" s="119"/>
      <c r="AW167" s="119"/>
      <c r="AX167" s="119"/>
      <c r="AY167" s="119"/>
      <c r="AZ167" s="119"/>
      <c r="BA167" s="119"/>
      <c r="BB167" s="119"/>
      <c r="BC167" s="119"/>
      <c r="BD167" s="119"/>
      <c r="BE167" s="119"/>
      <c r="BF167" s="119"/>
      <c r="BG167" s="119"/>
      <c r="BH167" s="119"/>
      <c r="BI167" s="119"/>
      <c r="BJ167" s="119"/>
      <c r="BK167" s="119"/>
      <c r="BL167" s="119"/>
      <c r="BM167" s="119"/>
      <c r="BN167" s="119"/>
      <c r="BO167" s="119"/>
      <c r="BP167" s="119"/>
      <c r="BQ167" s="119"/>
      <c r="BR167" s="119"/>
      <c r="BS167" s="119"/>
      <c r="BT167" s="119"/>
      <c r="BU167" s="119"/>
      <c r="BV167" s="119"/>
      <c r="BW167" s="119"/>
      <c r="BX167" s="119"/>
      <c r="BY167" s="119"/>
      <c r="BZ167" s="119"/>
      <c r="CA167" s="119"/>
      <c r="CB167" s="119"/>
      <c r="CC167" s="119"/>
      <c r="CD167" s="119"/>
      <c r="CE167" s="119"/>
      <c r="CF167" s="119"/>
      <c r="CG167" s="119"/>
      <c r="CH167" s="119"/>
      <c r="CI167" s="119"/>
      <c r="CJ167" s="119"/>
      <c r="CK167" s="119"/>
      <c r="CL167" s="119"/>
      <c r="CM167" s="119"/>
      <c r="CN167" s="119"/>
      <c r="CO167" s="119"/>
      <c r="CP167" s="119"/>
      <c r="CQ167" s="119"/>
      <c r="CR167" s="119"/>
      <c r="CS167" s="119"/>
      <c r="CT167" s="119"/>
      <c r="CU167" s="119"/>
      <c r="CV167" s="119"/>
      <c r="CW167" s="119"/>
      <c r="CX167" s="119"/>
      <c r="CY167" s="119"/>
      <c r="CZ167" s="119"/>
      <c r="DA167" s="119"/>
      <c r="DB167" s="119"/>
      <c r="DC167" s="119"/>
      <c r="DD167" s="119"/>
      <c r="DE167" s="119"/>
      <c r="DF167" s="119"/>
      <c r="DG167" s="119"/>
      <c r="DH167" s="119"/>
      <c r="DI167" s="119"/>
      <c r="DJ167" s="119"/>
      <c r="DK167" s="119"/>
      <c r="DL167" s="119"/>
      <c r="DM167" s="119"/>
      <c r="DN167" s="119"/>
      <c r="DO167" s="119"/>
      <c r="DP167" s="119"/>
      <c r="DQ167" s="119"/>
      <c r="DR167" s="119"/>
      <c r="DS167" s="119"/>
      <c r="DT167" s="119"/>
    </row>
    <row r="168" spans="1:124" ht="15.75" hidden="1" customHeight="1">
      <c r="B168" s="334"/>
      <c r="C168" s="245" t="s">
        <v>1003</v>
      </c>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c r="BC168" s="120"/>
      <c r="BD168" s="120"/>
      <c r="BE168" s="120"/>
      <c r="BF168" s="120"/>
      <c r="BG168" s="120"/>
      <c r="BH168" s="120"/>
      <c r="BI168" s="120"/>
      <c r="BJ168" s="120"/>
      <c r="BK168" s="120"/>
      <c r="BL168" s="120"/>
      <c r="BM168" s="120"/>
      <c r="BN168" s="120"/>
      <c r="BO168" s="120"/>
      <c r="BP168" s="120"/>
      <c r="BQ168" s="120"/>
      <c r="BR168" s="120"/>
      <c r="BS168" s="120"/>
      <c r="BT168" s="120"/>
      <c r="BU168" s="120"/>
      <c r="BV168" s="120"/>
      <c r="BW168" s="120"/>
      <c r="BX168" s="120"/>
      <c r="BY168" s="120"/>
      <c r="BZ168" s="120"/>
      <c r="CA168" s="120"/>
      <c r="CB168" s="120"/>
      <c r="CC168" s="120"/>
      <c r="CD168" s="120"/>
      <c r="CE168" s="120"/>
      <c r="CF168" s="120"/>
      <c r="CG168" s="120"/>
      <c r="CH168" s="120"/>
      <c r="CI168" s="120"/>
      <c r="CJ168" s="120"/>
      <c r="CK168" s="120"/>
      <c r="CL168" s="120"/>
      <c r="CM168" s="120"/>
      <c r="CN168" s="120"/>
      <c r="CO168" s="120"/>
      <c r="CP168" s="120"/>
      <c r="CQ168" s="120"/>
      <c r="CR168" s="120"/>
      <c r="CS168" s="120"/>
      <c r="CT168" s="120"/>
      <c r="CU168" s="120"/>
      <c r="CV168" s="120"/>
      <c r="CW168" s="120"/>
      <c r="CX168" s="120"/>
      <c r="CY168" s="120"/>
      <c r="CZ168" s="120"/>
      <c r="DA168" s="120"/>
      <c r="DB168" s="120"/>
      <c r="DC168" s="120"/>
      <c r="DD168" s="120"/>
      <c r="DE168" s="120"/>
      <c r="DF168" s="120"/>
      <c r="DG168" s="120"/>
      <c r="DH168" s="120"/>
      <c r="DI168" s="120"/>
      <c r="DJ168" s="120"/>
      <c r="DK168" s="120"/>
      <c r="DL168" s="120"/>
      <c r="DM168" s="120"/>
      <c r="DN168" s="120"/>
      <c r="DO168" s="120"/>
      <c r="DP168" s="120"/>
      <c r="DQ168" s="120"/>
      <c r="DR168" s="120"/>
      <c r="DS168" s="120"/>
      <c r="DT168" s="120"/>
    </row>
    <row r="169" spans="1:124" ht="15.75" hidden="1" customHeight="1">
      <c r="B169" s="334"/>
      <c r="C169" s="245" t="s">
        <v>1004</v>
      </c>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c r="BC169" s="120"/>
      <c r="BD169" s="120"/>
      <c r="BE169" s="120"/>
      <c r="BF169" s="120"/>
      <c r="BG169" s="120"/>
      <c r="BH169" s="120"/>
      <c r="BI169" s="120"/>
      <c r="BJ169" s="120"/>
      <c r="BK169" s="120"/>
      <c r="BL169" s="120"/>
      <c r="BM169" s="120"/>
      <c r="BN169" s="120"/>
      <c r="BO169" s="120"/>
      <c r="BP169" s="120"/>
      <c r="BQ169" s="120"/>
      <c r="BR169" s="120"/>
      <c r="BS169" s="120"/>
      <c r="BT169" s="120"/>
      <c r="BU169" s="120"/>
      <c r="BV169" s="120"/>
      <c r="BW169" s="120"/>
      <c r="BX169" s="120"/>
      <c r="BY169" s="120"/>
      <c r="BZ169" s="120"/>
      <c r="CA169" s="120"/>
      <c r="CB169" s="120"/>
      <c r="CC169" s="120"/>
      <c r="CD169" s="120"/>
      <c r="CE169" s="120"/>
      <c r="CF169" s="120"/>
      <c r="CG169" s="120"/>
      <c r="CH169" s="120"/>
      <c r="CI169" s="120"/>
      <c r="CJ169" s="120"/>
      <c r="CK169" s="120"/>
      <c r="CL169" s="120"/>
      <c r="CM169" s="120"/>
      <c r="CN169" s="120"/>
      <c r="CO169" s="120"/>
      <c r="CP169" s="120"/>
      <c r="CQ169" s="120"/>
      <c r="CR169" s="120"/>
      <c r="CS169" s="120"/>
      <c r="CT169" s="120"/>
      <c r="CU169" s="120"/>
      <c r="CV169" s="120"/>
      <c r="CW169" s="120"/>
      <c r="CX169" s="120"/>
      <c r="CY169" s="120"/>
      <c r="CZ169" s="120"/>
      <c r="DA169" s="120"/>
      <c r="DB169" s="120"/>
      <c r="DC169" s="120"/>
      <c r="DD169" s="120"/>
      <c r="DE169" s="120"/>
      <c r="DF169" s="120"/>
      <c r="DG169" s="120"/>
      <c r="DH169" s="120"/>
      <c r="DI169" s="120"/>
      <c r="DJ169" s="120"/>
      <c r="DK169" s="120"/>
      <c r="DL169" s="120"/>
      <c r="DM169" s="120"/>
      <c r="DN169" s="120"/>
      <c r="DO169" s="120"/>
      <c r="DP169" s="120"/>
      <c r="DQ169" s="120"/>
      <c r="DR169" s="120"/>
      <c r="DS169" s="120"/>
      <c r="DT169" s="120"/>
    </row>
    <row r="170" spans="1:124" ht="15.75" hidden="1" customHeight="1">
      <c r="B170" s="48"/>
      <c r="C170" s="246" t="s">
        <v>1005</v>
      </c>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c r="BC170" s="120"/>
      <c r="BD170" s="120"/>
      <c r="BE170" s="120"/>
      <c r="BF170" s="120"/>
      <c r="BG170" s="120"/>
      <c r="BH170" s="120"/>
      <c r="BI170" s="120"/>
      <c r="BJ170" s="120"/>
      <c r="BK170" s="120"/>
      <c r="BL170" s="120"/>
      <c r="BM170" s="120"/>
      <c r="BN170" s="120"/>
      <c r="BO170" s="120"/>
      <c r="BP170" s="120"/>
      <c r="BQ170" s="120"/>
      <c r="BR170" s="120"/>
      <c r="BS170" s="120"/>
      <c r="BT170" s="120"/>
      <c r="BU170" s="120"/>
      <c r="BV170" s="120"/>
      <c r="BW170" s="120"/>
      <c r="BX170" s="120"/>
      <c r="BY170" s="120"/>
      <c r="BZ170" s="120"/>
      <c r="CA170" s="120"/>
      <c r="CB170" s="120"/>
      <c r="CC170" s="120"/>
      <c r="CD170" s="120"/>
      <c r="CE170" s="120"/>
      <c r="CF170" s="120"/>
      <c r="CG170" s="120"/>
      <c r="CH170" s="120"/>
      <c r="CI170" s="120"/>
      <c r="CJ170" s="120"/>
      <c r="CK170" s="120"/>
      <c r="CL170" s="120"/>
      <c r="CM170" s="120"/>
      <c r="CN170" s="120"/>
      <c r="CO170" s="120"/>
      <c r="CP170" s="120"/>
      <c r="CQ170" s="120"/>
      <c r="CR170" s="120"/>
      <c r="CS170" s="120"/>
      <c r="CT170" s="120"/>
      <c r="CU170" s="120"/>
      <c r="CV170" s="120"/>
      <c r="CW170" s="120"/>
      <c r="CX170" s="120"/>
      <c r="CY170" s="120"/>
      <c r="CZ170" s="120"/>
      <c r="DA170" s="120"/>
      <c r="DB170" s="120"/>
      <c r="DC170" s="120"/>
      <c r="DD170" s="120"/>
      <c r="DE170" s="120"/>
      <c r="DF170" s="120"/>
      <c r="DG170" s="120"/>
      <c r="DH170" s="120"/>
      <c r="DI170" s="120"/>
      <c r="DJ170" s="120"/>
      <c r="DK170" s="120"/>
      <c r="DL170" s="120"/>
      <c r="DM170" s="120"/>
      <c r="DN170" s="120"/>
      <c r="DO170" s="120"/>
      <c r="DP170" s="120"/>
      <c r="DQ170" s="120"/>
      <c r="DR170" s="120"/>
      <c r="DS170" s="120"/>
      <c r="DT170" s="120"/>
    </row>
    <row r="171" spans="1:124" ht="15.75" hidden="1" customHeight="1">
      <c r="B171" s="329" t="s">
        <v>1006</v>
      </c>
      <c r="C171" s="247" t="s">
        <v>1007</v>
      </c>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c r="AC171" s="121"/>
      <c r="AD171" s="121"/>
      <c r="AE171" s="121"/>
      <c r="AF171" s="121"/>
      <c r="AG171" s="121"/>
      <c r="AH171" s="121"/>
      <c r="AI171" s="121"/>
      <c r="AJ171" s="121"/>
      <c r="AK171" s="121"/>
      <c r="AL171" s="121"/>
      <c r="AM171" s="121"/>
      <c r="AN171" s="121"/>
      <c r="AO171" s="121"/>
      <c r="AP171" s="121"/>
      <c r="AQ171" s="121"/>
      <c r="AR171" s="121"/>
      <c r="AS171" s="121"/>
      <c r="AT171" s="121"/>
      <c r="AU171" s="121"/>
      <c r="AV171" s="121"/>
      <c r="AW171" s="121"/>
      <c r="AX171" s="121"/>
      <c r="AY171" s="121"/>
      <c r="AZ171" s="121"/>
      <c r="BA171" s="121"/>
      <c r="BB171" s="121"/>
      <c r="BC171" s="121"/>
      <c r="BD171" s="121"/>
      <c r="BE171" s="121"/>
      <c r="BF171" s="121"/>
      <c r="BG171" s="121"/>
      <c r="BH171" s="121"/>
      <c r="BI171" s="121"/>
      <c r="BJ171" s="121"/>
      <c r="BK171" s="121"/>
      <c r="BL171" s="121"/>
      <c r="BM171" s="121"/>
      <c r="BN171" s="121"/>
      <c r="BO171" s="121"/>
      <c r="BP171" s="121"/>
      <c r="BQ171" s="121"/>
      <c r="BR171" s="121"/>
      <c r="BS171" s="121"/>
      <c r="BT171" s="121"/>
      <c r="BU171" s="121"/>
      <c r="BV171" s="121"/>
      <c r="BW171" s="121"/>
      <c r="BX171" s="121"/>
      <c r="BY171" s="121"/>
      <c r="BZ171" s="121"/>
      <c r="CA171" s="121"/>
      <c r="CB171" s="121"/>
      <c r="CC171" s="121"/>
      <c r="CD171" s="121"/>
      <c r="CE171" s="121"/>
      <c r="CF171" s="121"/>
      <c r="CG171" s="121"/>
      <c r="CH171" s="121"/>
      <c r="CI171" s="121"/>
      <c r="CJ171" s="121"/>
      <c r="CK171" s="121"/>
      <c r="CL171" s="121"/>
      <c r="CM171" s="121"/>
      <c r="CN171" s="121"/>
      <c r="CO171" s="121"/>
      <c r="CP171" s="121"/>
      <c r="CQ171" s="121"/>
      <c r="CR171" s="121"/>
      <c r="CS171" s="121"/>
      <c r="CT171" s="121"/>
      <c r="CU171" s="121"/>
      <c r="CV171" s="121"/>
      <c r="CW171" s="121"/>
      <c r="CX171" s="121"/>
      <c r="CY171" s="121"/>
      <c r="CZ171" s="121"/>
      <c r="DA171" s="121"/>
      <c r="DB171" s="121"/>
      <c r="DC171" s="121"/>
      <c r="DD171" s="121"/>
      <c r="DE171" s="121"/>
      <c r="DF171" s="121"/>
      <c r="DG171" s="121"/>
      <c r="DH171" s="121"/>
      <c r="DI171" s="121"/>
      <c r="DJ171" s="121"/>
      <c r="DK171" s="121"/>
      <c r="DL171" s="121"/>
      <c r="DM171" s="121"/>
      <c r="DN171" s="121"/>
      <c r="DO171" s="121"/>
      <c r="DP171" s="121"/>
      <c r="DQ171" s="121"/>
      <c r="DR171" s="121"/>
      <c r="DS171" s="121"/>
      <c r="DT171" s="121"/>
    </row>
    <row r="172" spans="1:124" ht="15.75" hidden="1" customHeight="1">
      <c r="B172" s="330"/>
      <c r="C172" s="248" t="s">
        <v>1008</v>
      </c>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c r="AE172" s="122"/>
      <c r="AF172" s="122"/>
      <c r="AG172" s="122"/>
      <c r="AH172" s="122"/>
      <c r="AI172" s="122"/>
      <c r="AJ172" s="122"/>
      <c r="AK172" s="122"/>
      <c r="AL172" s="122"/>
      <c r="AM172" s="122"/>
      <c r="AN172" s="122"/>
      <c r="AO172" s="122"/>
      <c r="AP172" s="122"/>
      <c r="AQ172" s="122"/>
      <c r="AR172" s="122"/>
      <c r="AS172" s="122"/>
      <c r="AT172" s="122"/>
      <c r="AU172" s="122"/>
      <c r="AV172" s="122"/>
      <c r="AW172" s="122"/>
      <c r="AX172" s="122"/>
      <c r="AY172" s="122"/>
      <c r="AZ172" s="122"/>
      <c r="BA172" s="122"/>
      <c r="BB172" s="122"/>
      <c r="BC172" s="122"/>
      <c r="BD172" s="122"/>
      <c r="BE172" s="122"/>
      <c r="BF172" s="122"/>
      <c r="BG172" s="122"/>
      <c r="BH172" s="122"/>
      <c r="BI172" s="122"/>
      <c r="BJ172" s="122"/>
      <c r="BK172" s="122"/>
      <c r="BL172" s="122"/>
      <c r="BM172" s="122"/>
      <c r="BN172" s="122"/>
      <c r="BO172" s="122"/>
      <c r="BP172" s="122"/>
      <c r="BQ172" s="122"/>
      <c r="BR172" s="122"/>
      <c r="BS172" s="122"/>
      <c r="BT172" s="122"/>
      <c r="BU172" s="122"/>
      <c r="BV172" s="122"/>
      <c r="BW172" s="122"/>
      <c r="BX172" s="122"/>
      <c r="BY172" s="122"/>
      <c r="BZ172" s="122"/>
      <c r="CA172" s="122"/>
      <c r="CB172" s="122"/>
      <c r="CC172" s="122"/>
      <c r="CD172" s="122"/>
      <c r="CE172" s="122"/>
      <c r="CF172" s="122"/>
      <c r="CG172" s="122"/>
      <c r="CH172" s="122"/>
      <c r="CI172" s="122"/>
      <c r="CJ172" s="122"/>
      <c r="CK172" s="122"/>
      <c r="CL172" s="122"/>
      <c r="CM172" s="122"/>
      <c r="CN172" s="122"/>
      <c r="CO172" s="122"/>
      <c r="CP172" s="122"/>
      <c r="CQ172" s="122"/>
      <c r="CR172" s="122"/>
      <c r="CS172" s="122"/>
      <c r="CT172" s="122"/>
      <c r="CU172" s="122"/>
      <c r="CV172" s="122"/>
      <c r="CW172" s="122"/>
      <c r="CX172" s="122"/>
      <c r="CY172" s="122"/>
      <c r="CZ172" s="122"/>
      <c r="DA172" s="122"/>
      <c r="DB172" s="122"/>
      <c r="DC172" s="122"/>
      <c r="DD172" s="122"/>
      <c r="DE172" s="122"/>
      <c r="DF172" s="122"/>
      <c r="DG172" s="122"/>
      <c r="DH172" s="122"/>
      <c r="DI172" s="122"/>
      <c r="DJ172" s="122"/>
      <c r="DK172" s="122"/>
      <c r="DL172" s="122"/>
      <c r="DM172" s="122"/>
      <c r="DN172" s="122"/>
      <c r="DO172" s="122"/>
      <c r="DP172" s="122"/>
      <c r="DQ172" s="122"/>
      <c r="DR172" s="122"/>
      <c r="DS172" s="122"/>
      <c r="DT172" s="122"/>
    </row>
    <row r="173" spans="1:124" ht="15.75" hidden="1" customHeight="1">
      <c r="B173" s="330"/>
      <c r="C173" s="248" t="s">
        <v>1009</v>
      </c>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c r="AC173" s="122"/>
      <c r="AD173" s="122"/>
      <c r="AE173" s="122"/>
      <c r="AF173" s="122"/>
      <c r="AG173" s="122"/>
      <c r="AH173" s="122"/>
      <c r="AI173" s="122"/>
      <c r="AJ173" s="122"/>
      <c r="AK173" s="122"/>
      <c r="AL173" s="122"/>
      <c r="AM173" s="122"/>
      <c r="AN173" s="122"/>
      <c r="AO173" s="122"/>
      <c r="AP173" s="122"/>
      <c r="AQ173" s="122"/>
      <c r="AR173" s="122"/>
      <c r="AS173" s="122"/>
      <c r="AT173" s="122"/>
      <c r="AU173" s="122"/>
      <c r="AV173" s="122"/>
      <c r="AW173" s="122"/>
      <c r="AX173" s="122"/>
      <c r="AY173" s="122"/>
      <c r="AZ173" s="122"/>
      <c r="BA173" s="122"/>
      <c r="BB173" s="122"/>
      <c r="BC173" s="122"/>
      <c r="BD173" s="122"/>
      <c r="BE173" s="122"/>
      <c r="BF173" s="122"/>
      <c r="BG173" s="122"/>
      <c r="BH173" s="122"/>
      <c r="BI173" s="122"/>
      <c r="BJ173" s="122"/>
      <c r="BK173" s="122"/>
      <c r="BL173" s="122"/>
      <c r="BM173" s="122"/>
      <c r="BN173" s="122"/>
      <c r="BO173" s="122"/>
      <c r="BP173" s="122"/>
      <c r="BQ173" s="122"/>
      <c r="BR173" s="122"/>
      <c r="BS173" s="122"/>
      <c r="BT173" s="122"/>
      <c r="BU173" s="122"/>
      <c r="BV173" s="122"/>
      <c r="BW173" s="122"/>
      <c r="BX173" s="122"/>
      <c r="BY173" s="122"/>
      <c r="BZ173" s="122"/>
      <c r="CA173" s="122"/>
      <c r="CB173" s="122"/>
      <c r="CC173" s="122"/>
      <c r="CD173" s="122"/>
      <c r="CE173" s="122"/>
      <c r="CF173" s="122"/>
      <c r="CG173" s="122"/>
      <c r="CH173" s="122"/>
      <c r="CI173" s="122"/>
      <c r="CJ173" s="122"/>
      <c r="CK173" s="122"/>
      <c r="CL173" s="122"/>
      <c r="CM173" s="122"/>
      <c r="CN173" s="122"/>
      <c r="CO173" s="122"/>
      <c r="CP173" s="122"/>
      <c r="CQ173" s="122"/>
      <c r="CR173" s="122"/>
      <c r="CS173" s="122"/>
      <c r="CT173" s="122"/>
      <c r="CU173" s="122"/>
      <c r="CV173" s="122"/>
      <c r="CW173" s="122"/>
      <c r="CX173" s="122"/>
      <c r="CY173" s="122"/>
      <c r="CZ173" s="122"/>
      <c r="DA173" s="122"/>
      <c r="DB173" s="122"/>
      <c r="DC173" s="122"/>
      <c r="DD173" s="122"/>
      <c r="DE173" s="122"/>
      <c r="DF173" s="122"/>
      <c r="DG173" s="122"/>
      <c r="DH173" s="122"/>
      <c r="DI173" s="122"/>
      <c r="DJ173" s="122"/>
      <c r="DK173" s="122"/>
      <c r="DL173" s="122"/>
      <c r="DM173" s="122"/>
      <c r="DN173" s="122"/>
      <c r="DO173" s="122"/>
      <c r="DP173" s="122"/>
      <c r="DQ173" s="122"/>
      <c r="DR173" s="122"/>
      <c r="DS173" s="122"/>
      <c r="DT173" s="122"/>
    </row>
    <row r="174" spans="1:124" ht="15.75" hidden="1" customHeight="1">
      <c r="B174" s="330"/>
      <c r="C174" s="248" t="s">
        <v>1010</v>
      </c>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c r="AD174" s="122"/>
      <c r="AE174" s="122"/>
      <c r="AF174" s="122"/>
      <c r="AG174" s="122"/>
      <c r="AH174" s="122"/>
      <c r="AI174" s="122"/>
      <c r="AJ174" s="122"/>
      <c r="AK174" s="122"/>
      <c r="AL174" s="122"/>
      <c r="AM174" s="122"/>
      <c r="AN174" s="122"/>
      <c r="AO174" s="122"/>
      <c r="AP174" s="122"/>
      <c r="AQ174" s="122"/>
      <c r="AR174" s="122"/>
      <c r="AS174" s="122"/>
      <c r="AT174" s="122"/>
      <c r="AU174" s="122"/>
      <c r="AV174" s="122"/>
      <c r="AW174" s="122"/>
      <c r="AX174" s="122"/>
      <c r="AY174" s="122"/>
      <c r="AZ174" s="122"/>
      <c r="BA174" s="122"/>
      <c r="BB174" s="122"/>
      <c r="BC174" s="122"/>
      <c r="BD174" s="122"/>
      <c r="BE174" s="122"/>
      <c r="BF174" s="122"/>
      <c r="BG174" s="122"/>
      <c r="BH174" s="122"/>
      <c r="BI174" s="122"/>
      <c r="BJ174" s="122"/>
      <c r="BK174" s="122"/>
      <c r="BL174" s="122"/>
      <c r="BM174" s="122"/>
      <c r="BN174" s="122"/>
      <c r="BO174" s="122"/>
      <c r="BP174" s="122"/>
      <c r="BQ174" s="122"/>
      <c r="BR174" s="122"/>
      <c r="BS174" s="122"/>
      <c r="BT174" s="122"/>
      <c r="BU174" s="122"/>
      <c r="BV174" s="122"/>
      <c r="BW174" s="122"/>
      <c r="BX174" s="122"/>
      <c r="BY174" s="122"/>
      <c r="BZ174" s="122"/>
      <c r="CA174" s="122"/>
      <c r="CB174" s="122"/>
      <c r="CC174" s="122"/>
      <c r="CD174" s="122"/>
      <c r="CE174" s="122"/>
      <c r="CF174" s="122"/>
      <c r="CG174" s="122"/>
      <c r="CH174" s="122"/>
      <c r="CI174" s="122"/>
      <c r="CJ174" s="122"/>
      <c r="CK174" s="122"/>
      <c r="CL174" s="122"/>
      <c r="CM174" s="122"/>
      <c r="CN174" s="122"/>
      <c r="CO174" s="122"/>
      <c r="CP174" s="122"/>
      <c r="CQ174" s="122"/>
      <c r="CR174" s="122"/>
      <c r="CS174" s="122"/>
      <c r="CT174" s="122"/>
      <c r="CU174" s="122"/>
      <c r="CV174" s="122"/>
      <c r="CW174" s="122"/>
      <c r="CX174" s="122"/>
      <c r="CY174" s="122"/>
      <c r="CZ174" s="122"/>
      <c r="DA174" s="122"/>
      <c r="DB174" s="122"/>
      <c r="DC174" s="122"/>
      <c r="DD174" s="122"/>
      <c r="DE174" s="122"/>
      <c r="DF174" s="122"/>
      <c r="DG174" s="122"/>
      <c r="DH174" s="122"/>
      <c r="DI174" s="122"/>
      <c r="DJ174" s="122"/>
      <c r="DK174" s="122"/>
      <c r="DL174" s="122"/>
      <c r="DM174" s="122"/>
      <c r="DN174" s="122"/>
      <c r="DO174" s="122"/>
      <c r="DP174" s="122"/>
      <c r="DQ174" s="122"/>
      <c r="DR174" s="122"/>
      <c r="DS174" s="122"/>
      <c r="DT174" s="122"/>
    </row>
    <row r="175" spans="1:124" ht="15.75" hidden="1" customHeight="1">
      <c r="B175" s="331" t="s">
        <v>1011</v>
      </c>
      <c r="C175" s="247" t="s">
        <v>1007</v>
      </c>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c r="AC175" s="121"/>
      <c r="AD175" s="121"/>
      <c r="AE175" s="121"/>
      <c r="AF175" s="121"/>
      <c r="AG175" s="121"/>
      <c r="AH175" s="121"/>
      <c r="AI175" s="121"/>
      <c r="AJ175" s="121"/>
      <c r="AK175" s="121"/>
      <c r="AL175" s="121"/>
      <c r="AM175" s="121"/>
      <c r="AN175" s="121"/>
      <c r="AO175" s="121"/>
      <c r="AP175" s="121"/>
      <c r="AQ175" s="121"/>
      <c r="AR175" s="121"/>
      <c r="AS175" s="121"/>
      <c r="AT175" s="121"/>
      <c r="AU175" s="121"/>
      <c r="AV175" s="121"/>
      <c r="AW175" s="121"/>
      <c r="AX175" s="121"/>
      <c r="AY175" s="121"/>
      <c r="AZ175" s="121"/>
      <c r="BA175" s="121"/>
      <c r="BB175" s="121"/>
      <c r="BC175" s="121"/>
      <c r="BD175" s="121"/>
      <c r="BE175" s="121"/>
      <c r="BF175" s="121"/>
      <c r="BG175" s="121"/>
      <c r="BH175" s="121"/>
      <c r="BI175" s="121"/>
      <c r="BJ175" s="121"/>
      <c r="BK175" s="121"/>
      <c r="BL175" s="121"/>
      <c r="BM175" s="121"/>
      <c r="BN175" s="121"/>
      <c r="BO175" s="121"/>
      <c r="BP175" s="121"/>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1"/>
      <c r="CS175" s="121"/>
      <c r="CT175" s="121"/>
      <c r="CU175" s="121"/>
      <c r="CV175" s="121"/>
      <c r="CW175" s="121"/>
      <c r="CX175" s="121"/>
      <c r="CY175" s="121"/>
      <c r="CZ175" s="121"/>
      <c r="DA175" s="121"/>
      <c r="DB175" s="121"/>
      <c r="DC175" s="121"/>
      <c r="DD175" s="121"/>
      <c r="DE175" s="121"/>
      <c r="DF175" s="121"/>
      <c r="DG175" s="121"/>
      <c r="DH175" s="121"/>
      <c r="DI175" s="121"/>
      <c r="DJ175" s="121"/>
      <c r="DK175" s="121"/>
      <c r="DL175" s="121"/>
      <c r="DM175" s="121"/>
      <c r="DN175" s="121"/>
      <c r="DO175" s="121"/>
      <c r="DP175" s="121"/>
      <c r="DQ175" s="121"/>
      <c r="DR175" s="121"/>
      <c r="DS175" s="121"/>
      <c r="DT175" s="121"/>
    </row>
    <row r="176" spans="1:124" ht="15.75" hidden="1" customHeight="1">
      <c r="B176" s="332"/>
      <c r="C176" s="248" t="s">
        <v>1008</v>
      </c>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c r="AC176" s="122"/>
      <c r="AD176" s="122"/>
      <c r="AE176" s="122"/>
      <c r="AF176" s="122"/>
      <c r="AG176" s="122"/>
      <c r="AH176" s="122"/>
      <c r="AI176" s="122"/>
      <c r="AJ176" s="122"/>
      <c r="AK176" s="122"/>
      <c r="AL176" s="122"/>
      <c r="AM176" s="122"/>
      <c r="AN176" s="122"/>
      <c r="AO176" s="122"/>
      <c r="AP176" s="122"/>
      <c r="AQ176" s="122"/>
      <c r="AR176" s="122"/>
      <c r="AS176" s="122"/>
      <c r="AT176" s="122"/>
      <c r="AU176" s="122"/>
      <c r="AV176" s="122"/>
      <c r="AW176" s="122"/>
      <c r="AX176" s="122"/>
      <c r="AY176" s="122"/>
      <c r="AZ176" s="122"/>
      <c r="BA176" s="122"/>
      <c r="BB176" s="122"/>
      <c r="BC176" s="122"/>
      <c r="BD176" s="122"/>
      <c r="BE176" s="122"/>
      <c r="BF176" s="122"/>
      <c r="BG176" s="122"/>
      <c r="BH176" s="122"/>
      <c r="BI176" s="122"/>
      <c r="BJ176" s="122"/>
      <c r="BK176" s="122"/>
      <c r="BL176" s="122"/>
      <c r="BM176" s="122"/>
      <c r="BN176" s="122"/>
      <c r="BO176" s="122"/>
      <c r="BP176" s="122"/>
      <c r="BQ176" s="122"/>
      <c r="BR176" s="122"/>
      <c r="BS176" s="122"/>
      <c r="BT176" s="122"/>
      <c r="BU176" s="122"/>
      <c r="BV176" s="122"/>
      <c r="BW176" s="122"/>
      <c r="BX176" s="122"/>
      <c r="BY176" s="122"/>
      <c r="BZ176" s="122"/>
      <c r="CA176" s="122"/>
      <c r="CB176" s="122"/>
      <c r="CC176" s="122"/>
      <c r="CD176" s="122"/>
      <c r="CE176" s="122"/>
      <c r="CF176" s="122"/>
      <c r="CG176" s="122"/>
      <c r="CH176" s="122"/>
      <c r="CI176" s="122"/>
      <c r="CJ176" s="122"/>
      <c r="CK176" s="122"/>
      <c r="CL176" s="122"/>
      <c r="CM176" s="122"/>
      <c r="CN176" s="122"/>
      <c r="CO176" s="122"/>
      <c r="CP176" s="122"/>
      <c r="CQ176" s="122"/>
      <c r="CR176" s="122"/>
      <c r="CS176" s="122"/>
      <c r="CT176" s="122"/>
      <c r="CU176" s="122"/>
      <c r="CV176" s="122"/>
      <c r="CW176" s="122"/>
      <c r="CX176" s="122"/>
      <c r="CY176" s="122"/>
      <c r="CZ176" s="122"/>
      <c r="DA176" s="122"/>
      <c r="DB176" s="122"/>
      <c r="DC176" s="122"/>
      <c r="DD176" s="122"/>
      <c r="DE176" s="122"/>
      <c r="DF176" s="122"/>
      <c r="DG176" s="122"/>
      <c r="DH176" s="122"/>
      <c r="DI176" s="122"/>
      <c r="DJ176" s="122"/>
      <c r="DK176" s="122"/>
      <c r="DL176" s="122"/>
      <c r="DM176" s="122"/>
      <c r="DN176" s="122"/>
      <c r="DO176" s="122"/>
      <c r="DP176" s="122"/>
      <c r="DQ176" s="122"/>
      <c r="DR176" s="122"/>
      <c r="DS176" s="122"/>
      <c r="DT176" s="122"/>
    </row>
    <row r="177" spans="2:124" ht="15.75" hidden="1" customHeight="1">
      <c r="B177" s="332"/>
      <c r="C177" s="248" t="s">
        <v>1009</v>
      </c>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c r="AC177" s="122"/>
      <c r="AD177" s="122"/>
      <c r="AE177" s="122"/>
      <c r="AF177" s="122"/>
      <c r="AG177" s="122"/>
      <c r="AH177" s="122"/>
      <c r="AI177" s="122"/>
      <c r="AJ177" s="122"/>
      <c r="AK177" s="122"/>
      <c r="AL177" s="122"/>
      <c r="AM177" s="122"/>
      <c r="AN177" s="122"/>
      <c r="AO177" s="122"/>
      <c r="AP177" s="122"/>
      <c r="AQ177" s="122"/>
      <c r="AR177" s="122"/>
      <c r="AS177" s="122"/>
      <c r="AT177" s="122"/>
      <c r="AU177" s="122"/>
      <c r="AV177" s="122"/>
      <c r="AW177" s="122"/>
      <c r="AX177" s="122"/>
      <c r="AY177" s="122"/>
      <c r="AZ177" s="122"/>
      <c r="BA177" s="122"/>
      <c r="BB177" s="122"/>
      <c r="BC177" s="122"/>
      <c r="BD177" s="122"/>
      <c r="BE177" s="122"/>
      <c r="BF177" s="122"/>
      <c r="BG177" s="122"/>
      <c r="BH177" s="122"/>
      <c r="BI177" s="122"/>
      <c r="BJ177" s="122"/>
      <c r="BK177" s="122"/>
      <c r="BL177" s="122"/>
      <c r="BM177" s="122"/>
      <c r="BN177" s="122"/>
      <c r="BO177" s="122"/>
      <c r="BP177" s="122"/>
      <c r="BQ177" s="122"/>
      <c r="BR177" s="122"/>
      <c r="BS177" s="122"/>
      <c r="BT177" s="122"/>
      <c r="BU177" s="122"/>
      <c r="BV177" s="122"/>
      <c r="BW177" s="122"/>
      <c r="BX177" s="122"/>
      <c r="BY177" s="122"/>
      <c r="BZ177" s="122"/>
      <c r="CA177" s="122"/>
      <c r="CB177" s="122"/>
      <c r="CC177" s="122"/>
      <c r="CD177" s="122"/>
      <c r="CE177" s="122"/>
      <c r="CF177" s="122"/>
      <c r="CG177" s="122"/>
      <c r="CH177" s="122"/>
      <c r="CI177" s="122"/>
      <c r="CJ177" s="122"/>
      <c r="CK177" s="122"/>
      <c r="CL177" s="122"/>
      <c r="CM177" s="122"/>
      <c r="CN177" s="122"/>
      <c r="CO177" s="122"/>
      <c r="CP177" s="122"/>
      <c r="CQ177" s="122"/>
      <c r="CR177" s="122"/>
      <c r="CS177" s="122"/>
      <c r="CT177" s="122"/>
      <c r="CU177" s="122"/>
      <c r="CV177" s="122"/>
      <c r="CW177" s="122"/>
      <c r="CX177" s="122"/>
      <c r="CY177" s="122"/>
      <c r="CZ177" s="122"/>
      <c r="DA177" s="122"/>
      <c r="DB177" s="122"/>
      <c r="DC177" s="122"/>
      <c r="DD177" s="122"/>
      <c r="DE177" s="122"/>
      <c r="DF177" s="122"/>
      <c r="DG177" s="122"/>
      <c r="DH177" s="122"/>
      <c r="DI177" s="122"/>
      <c r="DJ177" s="122"/>
      <c r="DK177" s="122"/>
      <c r="DL177" s="122"/>
      <c r="DM177" s="122"/>
      <c r="DN177" s="122"/>
      <c r="DO177" s="122"/>
      <c r="DP177" s="122"/>
      <c r="DQ177" s="122"/>
      <c r="DR177" s="122"/>
      <c r="DS177" s="122"/>
      <c r="DT177" s="122"/>
    </row>
    <row r="178" spans="2:124" ht="15.75" hidden="1" customHeight="1">
      <c r="B178" s="332"/>
      <c r="C178" s="248" t="s">
        <v>1010</v>
      </c>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K178" s="122"/>
      <c r="AL178" s="122"/>
      <c r="AM178" s="122"/>
      <c r="AN178" s="122"/>
      <c r="AO178" s="122"/>
      <c r="AP178" s="122"/>
      <c r="AQ178" s="122"/>
      <c r="AR178" s="122"/>
      <c r="AS178" s="122"/>
      <c r="AT178" s="122"/>
      <c r="AU178" s="122"/>
      <c r="AV178" s="122"/>
      <c r="AW178" s="122"/>
      <c r="AX178" s="122"/>
      <c r="AY178" s="122"/>
      <c r="AZ178" s="122"/>
      <c r="BA178" s="122"/>
      <c r="BB178" s="122"/>
      <c r="BC178" s="122"/>
      <c r="BD178" s="122"/>
      <c r="BE178" s="122"/>
      <c r="BF178" s="122"/>
      <c r="BG178" s="122"/>
      <c r="BH178" s="122"/>
      <c r="BI178" s="122"/>
      <c r="BJ178" s="122"/>
      <c r="BK178" s="122"/>
      <c r="BL178" s="122"/>
      <c r="BM178" s="122"/>
      <c r="BN178" s="122"/>
      <c r="BO178" s="122"/>
      <c r="BP178" s="122"/>
      <c r="BQ178" s="122"/>
      <c r="BR178" s="122"/>
      <c r="BS178" s="122"/>
      <c r="BT178" s="122"/>
      <c r="BU178" s="122"/>
      <c r="BV178" s="122"/>
      <c r="BW178" s="122"/>
      <c r="BX178" s="122"/>
      <c r="BY178" s="122"/>
      <c r="BZ178" s="122"/>
      <c r="CA178" s="122"/>
      <c r="CB178" s="122"/>
      <c r="CC178" s="122"/>
      <c r="CD178" s="122"/>
      <c r="CE178" s="122"/>
      <c r="CF178" s="122"/>
      <c r="CG178" s="122"/>
      <c r="CH178" s="122"/>
      <c r="CI178" s="122"/>
      <c r="CJ178" s="122"/>
      <c r="CK178" s="122"/>
      <c r="CL178" s="122"/>
      <c r="CM178" s="122"/>
      <c r="CN178" s="122"/>
      <c r="CO178" s="122"/>
      <c r="CP178" s="122"/>
      <c r="CQ178" s="122"/>
      <c r="CR178" s="122"/>
      <c r="CS178" s="122"/>
      <c r="CT178" s="122"/>
      <c r="CU178" s="122"/>
      <c r="CV178" s="122"/>
      <c r="CW178" s="122"/>
      <c r="CX178" s="122"/>
      <c r="CY178" s="122"/>
      <c r="CZ178" s="122"/>
      <c r="DA178" s="122"/>
      <c r="DB178" s="122"/>
      <c r="DC178" s="122"/>
      <c r="DD178" s="122"/>
      <c r="DE178" s="122"/>
      <c r="DF178" s="122"/>
      <c r="DG178" s="122"/>
      <c r="DH178" s="122"/>
      <c r="DI178" s="122"/>
      <c r="DJ178" s="122"/>
      <c r="DK178" s="122"/>
      <c r="DL178" s="122"/>
      <c r="DM178" s="122"/>
      <c r="DN178" s="122"/>
      <c r="DO178" s="122"/>
      <c r="DP178" s="122"/>
      <c r="DQ178" s="122"/>
      <c r="DR178" s="122"/>
      <c r="DS178" s="122"/>
      <c r="DT178" s="122"/>
    </row>
    <row r="179" spans="2:124" ht="15.75" hidden="1" customHeight="1">
      <c r="B179" s="331" t="s">
        <v>1012</v>
      </c>
      <c r="C179" s="247" t="s">
        <v>1007</v>
      </c>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c r="AC179" s="121"/>
      <c r="AD179" s="121"/>
      <c r="AE179" s="121"/>
      <c r="AF179" s="121"/>
      <c r="AG179" s="121"/>
      <c r="AH179" s="121"/>
      <c r="AI179" s="121"/>
      <c r="AJ179" s="121"/>
      <c r="AK179" s="121"/>
      <c r="AL179" s="121"/>
      <c r="AM179" s="121"/>
      <c r="AN179" s="121"/>
      <c r="AO179" s="121"/>
      <c r="AP179" s="121"/>
      <c r="AQ179" s="121"/>
      <c r="AR179" s="121"/>
      <c r="AS179" s="121"/>
      <c r="AT179" s="121"/>
      <c r="AU179" s="121"/>
      <c r="AV179" s="121"/>
      <c r="AW179" s="121"/>
      <c r="AX179" s="121"/>
      <c r="AY179" s="121"/>
      <c r="AZ179" s="121"/>
      <c r="BA179" s="121"/>
      <c r="BB179" s="121"/>
      <c r="BC179" s="121"/>
      <c r="BD179" s="121"/>
      <c r="BE179" s="121"/>
      <c r="BF179" s="121"/>
      <c r="BG179" s="121"/>
      <c r="BH179" s="121"/>
      <c r="BI179" s="121"/>
      <c r="BJ179" s="121"/>
      <c r="BK179" s="121"/>
      <c r="BL179" s="121"/>
      <c r="BM179" s="121"/>
      <c r="BN179" s="121"/>
      <c r="BO179" s="121"/>
      <c r="BP179" s="121"/>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1"/>
      <c r="CS179" s="121"/>
      <c r="CT179" s="121"/>
      <c r="CU179" s="121"/>
      <c r="CV179" s="121"/>
      <c r="CW179" s="121"/>
      <c r="CX179" s="121"/>
      <c r="CY179" s="121"/>
      <c r="CZ179" s="121"/>
      <c r="DA179" s="121"/>
      <c r="DB179" s="121"/>
      <c r="DC179" s="121"/>
      <c r="DD179" s="121"/>
      <c r="DE179" s="121"/>
      <c r="DF179" s="121"/>
      <c r="DG179" s="121"/>
      <c r="DH179" s="121"/>
      <c r="DI179" s="121"/>
      <c r="DJ179" s="121"/>
      <c r="DK179" s="121"/>
      <c r="DL179" s="121"/>
      <c r="DM179" s="121"/>
      <c r="DN179" s="121"/>
      <c r="DO179" s="121"/>
      <c r="DP179" s="121"/>
      <c r="DQ179" s="121"/>
      <c r="DR179" s="121"/>
      <c r="DS179" s="121"/>
      <c r="DT179" s="121"/>
    </row>
    <row r="180" spans="2:124" ht="15.75" hidden="1" customHeight="1">
      <c r="B180" s="332"/>
      <c r="C180" s="248" t="s">
        <v>1008</v>
      </c>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c r="AC180" s="122"/>
      <c r="AD180" s="122"/>
      <c r="AE180" s="122"/>
      <c r="AF180" s="122"/>
      <c r="AG180" s="122"/>
      <c r="AH180" s="122"/>
      <c r="AI180" s="122"/>
      <c r="AJ180" s="122"/>
      <c r="AK180" s="122"/>
      <c r="AL180" s="122"/>
      <c r="AM180" s="122"/>
      <c r="AN180" s="122"/>
      <c r="AO180" s="122"/>
      <c r="AP180" s="122"/>
      <c r="AQ180" s="122"/>
      <c r="AR180" s="122"/>
      <c r="AS180" s="122"/>
      <c r="AT180" s="122"/>
      <c r="AU180" s="122"/>
      <c r="AV180" s="122"/>
      <c r="AW180" s="122"/>
      <c r="AX180" s="122"/>
      <c r="AY180" s="122"/>
      <c r="AZ180" s="122"/>
      <c r="BA180" s="122"/>
      <c r="BB180" s="122"/>
      <c r="BC180" s="122"/>
      <c r="BD180" s="122"/>
      <c r="BE180" s="122"/>
      <c r="BF180" s="122"/>
      <c r="BG180" s="122"/>
      <c r="BH180" s="122"/>
      <c r="BI180" s="122"/>
      <c r="BJ180" s="122"/>
      <c r="BK180" s="122"/>
      <c r="BL180" s="122"/>
      <c r="BM180" s="122"/>
      <c r="BN180" s="122"/>
      <c r="BO180" s="122"/>
      <c r="BP180" s="122"/>
      <c r="BQ180" s="122"/>
      <c r="BR180" s="122"/>
      <c r="BS180" s="122"/>
      <c r="BT180" s="122"/>
      <c r="BU180" s="122"/>
      <c r="BV180" s="122"/>
      <c r="BW180" s="122"/>
      <c r="BX180" s="122"/>
      <c r="BY180" s="122"/>
      <c r="BZ180" s="122"/>
      <c r="CA180" s="122"/>
      <c r="CB180" s="122"/>
      <c r="CC180" s="122"/>
      <c r="CD180" s="122"/>
      <c r="CE180" s="122"/>
      <c r="CF180" s="122"/>
      <c r="CG180" s="122"/>
      <c r="CH180" s="122"/>
      <c r="CI180" s="122"/>
      <c r="CJ180" s="122"/>
      <c r="CK180" s="122"/>
      <c r="CL180" s="122"/>
      <c r="CM180" s="122"/>
      <c r="CN180" s="122"/>
      <c r="CO180" s="122"/>
      <c r="CP180" s="122"/>
      <c r="CQ180" s="122"/>
      <c r="CR180" s="122"/>
      <c r="CS180" s="122"/>
      <c r="CT180" s="122"/>
      <c r="CU180" s="122"/>
      <c r="CV180" s="122"/>
      <c r="CW180" s="122"/>
      <c r="CX180" s="122"/>
      <c r="CY180" s="122"/>
      <c r="CZ180" s="122"/>
      <c r="DA180" s="122"/>
      <c r="DB180" s="122"/>
      <c r="DC180" s="122"/>
      <c r="DD180" s="122"/>
      <c r="DE180" s="122"/>
      <c r="DF180" s="122"/>
      <c r="DG180" s="122"/>
      <c r="DH180" s="122"/>
      <c r="DI180" s="122"/>
      <c r="DJ180" s="122"/>
      <c r="DK180" s="122"/>
      <c r="DL180" s="122"/>
      <c r="DM180" s="122"/>
      <c r="DN180" s="122"/>
      <c r="DO180" s="122"/>
      <c r="DP180" s="122"/>
      <c r="DQ180" s="122"/>
      <c r="DR180" s="122"/>
      <c r="DS180" s="122"/>
      <c r="DT180" s="122"/>
    </row>
    <row r="181" spans="2:124" ht="15.75" hidden="1" customHeight="1">
      <c r="B181" s="332"/>
      <c r="C181" s="248" t="s">
        <v>1009</v>
      </c>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c r="AE181" s="122"/>
      <c r="AF181" s="122"/>
      <c r="AG181" s="122"/>
      <c r="AH181" s="122"/>
      <c r="AI181" s="122"/>
      <c r="AJ181" s="122"/>
      <c r="AK181" s="122"/>
      <c r="AL181" s="122"/>
      <c r="AM181" s="122"/>
      <c r="AN181" s="122"/>
      <c r="AO181" s="122"/>
      <c r="AP181" s="122"/>
      <c r="AQ181" s="122"/>
      <c r="AR181" s="122"/>
      <c r="AS181" s="122"/>
      <c r="AT181" s="122"/>
      <c r="AU181" s="122"/>
      <c r="AV181" s="122"/>
      <c r="AW181" s="122"/>
      <c r="AX181" s="122"/>
      <c r="AY181" s="122"/>
      <c r="AZ181" s="122"/>
      <c r="BA181" s="122"/>
      <c r="BB181" s="122"/>
      <c r="BC181" s="122"/>
      <c r="BD181" s="122"/>
      <c r="BE181" s="122"/>
      <c r="BF181" s="122"/>
      <c r="BG181" s="122"/>
      <c r="BH181" s="122"/>
      <c r="BI181" s="122"/>
      <c r="BJ181" s="122"/>
      <c r="BK181" s="122"/>
      <c r="BL181" s="122"/>
      <c r="BM181" s="122"/>
      <c r="BN181" s="122"/>
      <c r="BO181" s="122"/>
      <c r="BP181" s="122"/>
      <c r="BQ181" s="122"/>
      <c r="BR181" s="122"/>
      <c r="BS181" s="122"/>
      <c r="BT181" s="122"/>
      <c r="BU181" s="122"/>
      <c r="BV181" s="122"/>
      <c r="BW181" s="122"/>
      <c r="BX181" s="122"/>
      <c r="BY181" s="122"/>
      <c r="BZ181" s="122"/>
      <c r="CA181" s="122"/>
      <c r="CB181" s="122"/>
      <c r="CC181" s="122"/>
      <c r="CD181" s="122"/>
      <c r="CE181" s="122"/>
      <c r="CF181" s="122"/>
      <c r="CG181" s="122"/>
      <c r="CH181" s="122"/>
      <c r="CI181" s="122"/>
      <c r="CJ181" s="122"/>
      <c r="CK181" s="122"/>
      <c r="CL181" s="122"/>
      <c r="CM181" s="122"/>
      <c r="CN181" s="122"/>
      <c r="CO181" s="122"/>
      <c r="CP181" s="122"/>
      <c r="CQ181" s="122"/>
      <c r="CR181" s="122"/>
      <c r="CS181" s="122"/>
      <c r="CT181" s="122"/>
      <c r="CU181" s="122"/>
      <c r="CV181" s="122"/>
      <c r="CW181" s="122"/>
      <c r="CX181" s="122"/>
      <c r="CY181" s="122"/>
      <c r="CZ181" s="122"/>
      <c r="DA181" s="122"/>
      <c r="DB181" s="122"/>
      <c r="DC181" s="122"/>
      <c r="DD181" s="122"/>
      <c r="DE181" s="122"/>
      <c r="DF181" s="122"/>
      <c r="DG181" s="122"/>
      <c r="DH181" s="122"/>
      <c r="DI181" s="122"/>
      <c r="DJ181" s="122"/>
      <c r="DK181" s="122"/>
      <c r="DL181" s="122"/>
      <c r="DM181" s="122"/>
      <c r="DN181" s="122"/>
      <c r="DO181" s="122"/>
      <c r="DP181" s="122"/>
      <c r="DQ181" s="122"/>
      <c r="DR181" s="122"/>
      <c r="DS181" s="122"/>
      <c r="DT181" s="122"/>
    </row>
    <row r="182" spans="2:124" ht="15.75" hidden="1" customHeight="1">
      <c r="B182" s="332"/>
      <c r="C182" s="248" t="s">
        <v>1010</v>
      </c>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c r="AC182" s="122"/>
      <c r="AD182" s="122"/>
      <c r="AE182" s="122"/>
      <c r="AF182" s="122"/>
      <c r="AG182" s="122"/>
      <c r="AH182" s="122"/>
      <c r="AI182" s="122"/>
      <c r="AJ182" s="122"/>
      <c r="AK182" s="122"/>
      <c r="AL182" s="122"/>
      <c r="AM182" s="122"/>
      <c r="AN182" s="122"/>
      <c r="AO182" s="122"/>
      <c r="AP182" s="122"/>
      <c r="AQ182" s="122"/>
      <c r="AR182" s="122"/>
      <c r="AS182" s="122"/>
      <c r="AT182" s="122"/>
      <c r="AU182" s="122"/>
      <c r="AV182" s="122"/>
      <c r="AW182" s="122"/>
      <c r="AX182" s="122"/>
      <c r="AY182" s="122"/>
      <c r="AZ182" s="122"/>
      <c r="BA182" s="122"/>
      <c r="BB182" s="122"/>
      <c r="BC182" s="122"/>
      <c r="BD182" s="122"/>
      <c r="BE182" s="122"/>
      <c r="BF182" s="122"/>
      <c r="BG182" s="122"/>
      <c r="BH182" s="122"/>
      <c r="BI182" s="122"/>
      <c r="BJ182" s="122"/>
      <c r="BK182" s="122"/>
      <c r="BL182" s="122"/>
      <c r="BM182" s="122"/>
      <c r="BN182" s="122"/>
      <c r="BO182" s="122"/>
      <c r="BP182" s="122"/>
      <c r="BQ182" s="122"/>
      <c r="BR182" s="122"/>
      <c r="BS182" s="122"/>
      <c r="BT182" s="122"/>
      <c r="BU182" s="122"/>
      <c r="BV182" s="122"/>
      <c r="BW182" s="122"/>
      <c r="BX182" s="122"/>
      <c r="BY182" s="122"/>
      <c r="BZ182" s="122"/>
      <c r="CA182" s="122"/>
      <c r="CB182" s="122"/>
      <c r="CC182" s="122"/>
      <c r="CD182" s="122"/>
      <c r="CE182" s="122"/>
      <c r="CF182" s="122"/>
      <c r="CG182" s="122"/>
      <c r="CH182" s="122"/>
      <c r="CI182" s="122"/>
      <c r="CJ182" s="122"/>
      <c r="CK182" s="122"/>
      <c r="CL182" s="122"/>
      <c r="CM182" s="122"/>
      <c r="CN182" s="122"/>
      <c r="CO182" s="122"/>
      <c r="CP182" s="122"/>
      <c r="CQ182" s="122"/>
      <c r="CR182" s="122"/>
      <c r="CS182" s="122"/>
      <c r="CT182" s="122"/>
      <c r="CU182" s="122"/>
      <c r="CV182" s="122"/>
      <c r="CW182" s="122"/>
      <c r="CX182" s="122"/>
      <c r="CY182" s="122"/>
      <c r="CZ182" s="122"/>
      <c r="DA182" s="122"/>
      <c r="DB182" s="122"/>
      <c r="DC182" s="122"/>
      <c r="DD182" s="122"/>
      <c r="DE182" s="122"/>
      <c r="DF182" s="122"/>
      <c r="DG182" s="122"/>
      <c r="DH182" s="122"/>
      <c r="DI182" s="122"/>
      <c r="DJ182" s="122"/>
      <c r="DK182" s="122"/>
      <c r="DL182" s="122"/>
      <c r="DM182" s="122"/>
      <c r="DN182" s="122"/>
      <c r="DO182" s="122"/>
      <c r="DP182" s="122"/>
      <c r="DQ182" s="122"/>
      <c r="DR182" s="122"/>
      <c r="DS182" s="122"/>
      <c r="DT182" s="122"/>
    </row>
    <row r="183" spans="2:124" ht="15.75" hidden="1" customHeight="1">
      <c r="B183" s="325" t="s">
        <v>1013</v>
      </c>
      <c r="C183" s="247" t="s">
        <v>1007</v>
      </c>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c r="AC183" s="121"/>
      <c r="AD183" s="121"/>
      <c r="AE183" s="121"/>
      <c r="AF183" s="121"/>
      <c r="AG183" s="121"/>
      <c r="AH183" s="121"/>
      <c r="AI183" s="121"/>
      <c r="AJ183" s="121"/>
      <c r="AK183" s="121"/>
      <c r="AL183" s="121"/>
      <c r="AM183" s="121"/>
      <c r="AN183" s="121"/>
      <c r="AO183" s="121"/>
      <c r="AP183" s="121"/>
      <c r="AQ183" s="121"/>
      <c r="AR183" s="121"/>
      <c r="AS183" s="121"/>
      <c r="AT183" s="121"/>
      <c r="AU183" s="121"/>
      <c r="AV183" s="121"/>
      <c r="AW183" s="121"/>
      <c r="AX183" s="121"/>
      <c r="AY183" s="121"/>
      <c r="AZ183" s="121"/>
      <c r="BA183" s="121"/>
      <c r="BB183" s="121"/>
      <c r="BC183" s="121"/>
      <c r="BD183" s="121"/>
      <c r="BE183" s="121"/>
      <c r="BF183" s="121"/>
      <c r="BG183" s="121"/>
      <c r="BH183" s="121"/>
      <c r="BI183" s="121"/>
      <c r="BJ183" s="121"/>
      <c r="BK183" s="121"/>
      <c r="BL183" s="121"/>
      <c r="BM183" s="121"/>
      <c r="BN183" s="121"/>
      <c r="BO183" s="121"/>
      <c r="BP183" s="121"/>
      <c r="BQ183" s="121"/>
      <c r="BR183" s="121"/>
      <c r="BS183" s="121"/>
      <c r="BT183" s="121"/>
      <c r="BU183" s="121"/>
      <c r="BV183" s="121"/>
      <c r="BW183" s="121"/>
      <c r="BX183" s="121"/>
      <c r="BY183" s="121"/>
      <c r="BZ183" s="121"/>
      <c r="CA183" s="121"/>
      <c r="CB183" s="121"/>
      <c r="CC183" s="121"/>
      <c r="CD183" s="121"/>
      <c r="CE183" s="121"/>
      <c r="CF183" s="121"/>
      <c r="CG183" s="121"/>
      <c r="CH183" s="121"/>
      <c r="CI183" s="121"/>
      <c r="CJ183" s="121"/>
      <c r="CK183" s="121"/>
      <c r="CL183" s="121"/>
      <c r="CM183" s="121"/>
      <c r="CN183" s="121"/>
      <c r="CO183" s="121"/>
      <c r="CP183" s="121"/>
      <c r="CQ183" s="121"/>
      <c r="CR183" s="121"/>
      <c r="CS183" s="121"/>
      <c r="CT183" s="121"/>
      <c r="CU183" s="121"/>
      <c r="CV183" s="121"/>
      <c r="CW183" s="121"/>
      <c r="CX183" s="121"/>
      <c r="CY183" s="121"/>
      <c r="CZ183" s="121"/>
      <c r="DA183" s="121"/>
      <c r="DB183" s="121"/>
      <c r="DC183" s="121"/>
      <c r="DD183" s="121"/>
      <c r="DE183" s="121"/>
      <c r="DF183" s="121"/>
      <c r="DG183" s="121"/>
      <c r="DH183" s="121"/>
      <c r="DI183" s="121"/>
      <c r="DJ183" s="121"/>
      <c r="DK183" s="121"/>
      <c r="DL183" s="121"/>
      <c r="DM183" s="121"/>
      <c r="DN183" s="121"/>
      <c r="DO183" s="121"/>
      <c r="DP183" s="121"/>
      <c r="DQ183" s="121"/>
      <c r="DR183" s="121"/>
      <c r="DS183" s="121"/>
      <c r="DT183" s="121"/>
    </row>
    <row r="184" spans="2:124" ht="15.75" hidden="1" customHeight="1">
      <c r="B184" s="326"/>
      <c r="C184" s="248" t="s">
        <v>1008</v>
      </c>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c r="AF184" s="122"/>
      <c r="AG184" s="122"/>
      <c r="AH184" s="122"/>
      <c r="AI184" s="122"/>
      <c r="AJ184" s="122"/>
      <c r="AK184" s="122"/>
      <c r="AL184" s="122"/>
      <c r="AM184" s="122"/>
      <c r="AN184" s="122"/>
      <c r="AO184" s="122"/>
      <c r="AP184" s="122"/>
      <c r="AQ184" s="122"/>
      <c r="AR184" s="122"/>
      <c r="AS184" s="122"/>
      <c r="AT184" s="122"/>
      <c r="AU184" s="122"/>
      <c r="AV184" s="122"/>
      <c r="AW184" s="122"/>
      <c r="AX184" s="122"/>
      <c r="AY184" s="122"/>
      <c r="AZ184" s="122"/>
      <c r="BA184" s="122"/>
      <c r="BB184" s="122"/>
      <c r="BC184" s="122"/>
      <c r="BD184" s="122"/>
      <c r="BE184" s="122"/>
      <c r="BF184" s="122"/>
      <c r="BG184" s="122"/>
      <c r="BH184" s="122"/>
      <c r="BI184" s="122"/>
      <c r="BJ184" s="122"/>
      <c r="BK184" s="122"/>
      <c r="BL184" s="122"/>
      <c r="BM184" s="122"/>
      <c r="BN184" s="122"/>
      <c r="BO184" s="122"/>
      <c r="BP184" s="122"/>
      <c r="BQ184" s="122"/>
      <c r="BR184" s="122"/>
      <c r="BS184" s="122"/>
      <c r="BT184" s="122"/>
      <c r="BU184" s="122"/>
      <c r="BV184" s="122"/>
      <c r="BW184" s="122"/>
      <c r="BX184" s="122"/>
      <c r="BY184" s="122"/>
      <c r="BZ184" s="122"/>
      <c r="CA184" s="122"/>
      <c r="CB184" s="122"/>
      <c r="CC184" s="122"/>
      <c r="CD184" s="122"/>
      <c r="CE184" s="122"/>
      <c r="CF184" s="122"/>
      <c r="CG184" s="122"/>
      <c r="CH184" s="122"/>
      <c r="CI184" s="122"/>
      <c r="CJ184" s="122"/>
      <c r="CK184" s="122"/>
      <c r="CL184" s="122"/>
      <c r="CM184" s="122"/>
      <c r="CN184" s="122"/>
      <c r="CO184" s="122"/>
      <c r="CP184" s="122"/>
      <c r="CQ184" s="122"/>
      <c r="CR184" s="122"/>
      <c r="CS184" s="122"/>
      <c r="CT184" s="122"/>
      <c r="CU184" s="122"/>
      <c r="CV184" s="122"/>
      <c r="CW184" s="122"/>
      <c r="CX184" s="122"/>
      <c r="CY184" s="122"/>
      <c r="CZ184" s="122"/>
      <c r="DA184" s="122"/>
      <c r="DB184" s="122"/>
      <c r="DC184" s="122"/>
      <c r="DD184" s="122"/>
      <c r="DE184" s="122"/>
      <c r="DF184" s="122"/>
      <c r="DG184" s="122"/>
      <c r="DH184" s="122"/>
      <c r="DI184" s="122"/>
      <c r="DJ184" s="122"/>
      <c r="DK184" s="122"/>
      <c r="DL184" s="122"/>
      <c r="DM184" s="122"/>
      <c r="DN184" s="122"/>
      <c r="DO184" s="122"/>
      <c r="DP184" s="122"/>
      <c r="DQ184" s="122"/>
      <c r="DR184" s="122"/>
      <c r="DS184" s="122"/>
      <c r="DT184" s="122"/>
    </row>
    <row r="185" spans="2:124" ht="16.5" customHeight="1">
      <c r="B185" s="327"/>
      <c r="C185" s="249" t="s">
        <v>1009</v>
      </c>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c r="AC185" s="123"/>
      <c r="AD185" s="123"/>
      <c r="AE185" s="123"/>
      <c r="AF185" s="123"/>
      <c r="AG185" s="123"/>
      <c r="AH185" s="123"/>
      <c r="AI185" s="123"/>
      <c r="AJ185" s="123"/>
      <c r="AK185" s="123"/>
      <c r="AL185" s="123"/>
      <c r="AM185" s="123"/>
      <c r="AN185" s="123"/>
      <c r="AO185" s="123"/>
      <c r="AP185" s="123"/>
      <c r="AQ185" s="123"/>
      <c r="AR185" s="123"/>
      <c r="AS185" s="123"/>
      <c r="AT185" s="123"/>
      <c r="AU185" s="123"/>
      <c r="AV185" s="123"/>
      <c r="AW185" s="123"/>
      <c r="AX185" s="123"/>
      <c r="AY185" s="123"/>
      <c r="AZ185" s="123"/>
      <c r="BA185" s="123"/>
      <c r="BB185" s="123"/>
      <c r="BC185" s="123"/>
      <c r="BD185" s="123"/>
      <c r="BE185" s="123"/>
      <c r="BF185" s="123"/>
      <c r="BG185" s="123"/>
      <c r="BH185" s="123"/>
      <c r="BI185" s="123"/>
      <c r="BJ185" s="123"/>
      <c r="BK185" s="123"/>
      <c r="BL185" s="123"/>
      <c r="BM185" s="123"/>
      <c r="BN185" s="123"/>
      <c r="BO185" s="123"/>
      <c r="BP185" s="123"/>
      <c r="BQ185" s="123"/>
      <c r="BR185" s="123"/>
      <c r="BS185" s="123"/>
      <c r="BT185" s="123"/>
      <c r="BU185" s="123"/>
      <c r="BV185" s="123"/>
      <c r="BW185" s="123"/>
      <c r="BX185" s="123"/>
      <c r="BY185" s="123"/>
      <c r="BZ185" s="123"/>
      <c r="CA185" s="123"/>
      <c r="CB185" s="123"/>
      <c r="CC185" s="123"/>
      <c r="CD185" s="123"/>
      <c r="CE185" s="123"/>
      <c r="CF185" s="123"/>
      <c r="CG185" s="123"/>
      <c r="CH185" s="123"/>
      <c r="CI185" s="123"/>
      <c r="CJ185" s="123"/>
      <c r="CK185" s="123"/>
      <c r="CL185" s="123"/>
      <c r="CM185" s="123"/>
      <c r="CN185" s="123"/>
      <c r="CO185" s="123"/>
      <c r="CP185" s="123"/>
      <c r="CQ185" s="123"/>
      <c r="CR185" s="123"/>
      <c r="CS185" s="123"/>
      <c r="CT185" s="123"/>
      <c r="CU185" s="123"/>
      <c r="CV185" s="123"/>
      <c r="CW185" s="123"/>
      <c r="CX185" s="123"/>
      <c r="CY185" s="123"/>
      <c r="CZ185" s="123"/>
      <c r="DA185" s="123"/>
      <c r="DB185" s="123"/>
      <c r="DC185" s="123"/>
      <c r="DD185" s="123"/>
      <c r="DE185" s="123"/>
      <c r="DF185" s="123"/>
      <c r="DG185" s="123"/>
      <c r="DH185" s="123"/>
      <c r="DI185" s="123"/>
      <c r="DJ185" s="123"/>
      <c r="DK185" s="123"/>
      <c r="DL185" s="123"/>
      <c r="DM185" s="123"/>
      <c r="DN185" s="123"/>
      <c r="DO185" s="123"/>
      <c r="DP185" s="123"/>
      <c r="DQ185" s="123"/>
      <c r="DR185" s="123"/>
      <c r="DS185" s="123"/>
      <c r="DT185" s="123"/>
    </row>
    <row r="186" spans="2:124" ht="42" customHeight="1">
      <c r="B186" s="328"/>
      <c r="C186" s="250" t="s">
        <v>1010</v>
      </c>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c r="AC186" s="124"/>
      <c r="AD186" s="124"/>
      <c r="AE186" s="124"/>
      <c r="AF186" s="124"/>
      <c r="AG186" s="124"/>
      <c r="AH186" s="124"/>
      <c r="AI186" s="124"/>
      <c r="AJ186" s="124"/>
      <c r="AK186" s="124"/>
      <c r="AL186" s="124"/>
      <c r="AM186" s="124"/>
      <c r="AN186" s="124"/>
      <c r="AO186" s="124"/>
      <c r="AP186" s="124"/>
      <c r="AQ186" s="124"/>
      <c r="AR186" s="124"/>
      <c r="AS186" s="124"/>
      <c r="AT186" s="124"/>
      <c r="AU186" s="124"/>
      <c r="AV186" s="124"/>
      <c r="AW186" s="124"/>
      <c r="AX186" s="124"/>
      <c r="AY186" s="124"/>
      <c r="AZ186" s="124"/>
      <c r="BA186" s="124"/>
      <c r="BB186" s="124"/>
      <c r="BC186" s="124"/>
      <c r="BD186" s="124"/>
      <c r="BE186" s="124"/>
      <c r="BF186" s="124"/>
      <c r="BG186" s="124"/>
      <c r="BH186" s="124"/>
      <c r="BI186" s="124"/>
      <c r="BJ186" s="124"/>
      <c r="BK186" s="124"/>
      <c r="BL186" s="124"/>
      <c r="BM186" s="124"/>
      <c r="BN186" s="124"/>
      <c r="BO186" s="124"/>
      <c r="BP186" s="124"/>
      <c r="BQ186" s="124"/>
      <c r="BR186" s="124"/>
      <c r="BS186" s="124"/>
      <c r="BT186" s="124"/>
      <c r="BU186" s="124"/>
      <c r="BV186" s="124"/>
      <c r="BW186" s="124"/>
      <c r="BX186" s="124"/>
      <c r="BY186" s="124"/>
      <c r="BZ186" s="124"/>
      <c r="CA186" s="124"/>
      <c r="CB186" s="124"/>
      <c r="CC186" s="124"/>
      <c r="CD186" s="124"/>
      <c r="CE186" s="124"/>
      <c r="CF186" s="124"/>
      <c r="CG186" s="124"/>
      <c r="CH186" s="124"/>
      <c r="CI186" s="124"/>
      <c r="CJ186" s="124"/>
      <c r="CK186" s="124"/>
      <c r="CL186" s="124"/>
      <c r="CM186" s="124"/>
      <c r="CN186" s="124"/>
      <c r="CO186" s="124"/>
      <c r="CP186" s="124"/>
      <c r="CQ186" s="124"/>
      <c r="CR186" s="124"/>
      <c r="CS186" s="124"/>
      <c r="CT186" s="124"/>
      <c r="CU186" s="124"/>
      <c r="CV186" s="124"/>
      <c r="CW186" s="124"/>
      <c r="CX186" s="124"/>
      <c r="CY186" s="124"/>
      <c r="CZ186" s="124"/>
      <c r="DA186" s="124"/>
      <c r="DB186" s="124"/>
      <c r="DC186" s="124"/>
      <c r="DD186" s="124"/>
      <c r="DE186" s="124"/>
      <c r="DF186" s="124"/>
      <c r="DG186" s="124"/>
      <c r="DH186" s="124"/>
      <c r="DI186" s="124"/>
      <c r="DJ186" s="124"/>
      <c r="DK186" s="124"/>
      <c r="DL186" s="124"/>
      <c r="DM186" s="124"/>
      <c r="DN186" s="124"/>
      <c r="DO186" s="124"/>
      <c r="DP186" s="124"/>
      <c r="DQ186" s="124"/>
      <c r="DR186" s="124"/>
      <c r="DS186" s="124"/>
      <c r="DT186" s="124"/>
    </row>
    <row r="187" spans="2:124" ht="74.25" customHeight="1"/>
    <row r="188" spans="2:124" ht="33.75" customHeight="1">
      <c r="B188" s="54" t="s">
        <v>1014</v>
      </c>
    </row>
    <row r="205" spans="2:124" ht="33.75" customHeight="1">
      <c r="B205" s="125"/>
      <c r="C205" s="229"/>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c r="AC205" s="125"/>
      <c r="AD205" s="230"/>
      <c r="AE205" s="230"/>
      <c r="AF205" s="230"/>
      <c r="AG205" s="230"/>
      <c r="AH205" s="230"/>
      <c r="AI205" s="230"/>
      <c r="AJ205" s="230"/>
      <c r="AK205" s="230"/>
      <c r="AL205" s="230"/>
      <c r="AM205" s="230"/>
      <c r="AN205" s="230"/>
      <c r="AO205" s="125"/>
      <c r="AP205" s="125"/>
      <c r="AQ205" s="125"/>
      <c r="AR205" s="125"/>
      <c r="AS205" s="125"/>
      <c r="AT205" s="125"/>
      <c r="AU205" s="125"/>
      <c r="AV205" s="125"/>
      <c r="AW205" s="125"/>
      <c r="AX205" s="125"/>
      <c r="AY205" s="125"/>
      <c r="AZ205" s="125"/>
      <c r="BA205" s="125"/>
      <c r="BB205" s="125"/>
      <c r="BC205" s="125"/>
      <c r="BD205" s="125"/>
      <c r="BE205" s="125"/>
      <c r="BF205" s="125"/>
      <c r="BG205" s="125"/>
      <c r="BH205" s="125"/>
      <c r="BI205" s="125"/>
      <c r="BJ205" s="125"/>
      <c r="BK205" s="125"/>
      <c r="BL205" s="125"/>
      <c r="BM205" s="125"/>
      <c r="BN205" s="125"/>
      <c r="BO205" s="125"/>
      <c r="BP205" s="125"/>
      <c r="BQ205" s="125"/>
      <c r="BR205" s="125"/>
      <c r="BS205" s="125"/>
      <c r="BT205" s="125"/>
      <c r="BU205" s="125"/>
      <c r="BV205" s="125"/>
      <c r="BW205" s="125"/>
      <c r="BX205" s="125"/>
      <c r="BY205" s="125"/>
      <c r="BZ205" s="125"/>
      <c r="CA205" s="125"/>
      <c r="CB205" s="125"/>
      <c r="CC205" s="125"/>
      <c r="CD205" s="125"/>
      <c r="CE205" s="125"/>
      <c r="CF205" s="125"/>
      <c r="CG205" s="125"/>
      <c r="CH205" s="125"/>
      <c r="CI205" s="125"/>
      <c r="CJ205" s="125"/>
      <c r="CK205" s="125"/>
      <c r="CL205" s="125"/>
      <c r="CM205" s="125"/>
      <c r="CN205" s="125"/>
      <c r="CO205" s="125"/>
      <c r="CP205" s="125"/>
      <c r="CQ205" s="125"/>
      <c r="CR205" s="125"/>
      <c r="CS205" s="125"/>
      <c r="CT205" s="125"/>
      <c r="CU205" s="125"/>
      <c r="CV205" s="125"/>
      <c r="CW205" s="125"/>
      <c r="CX205" s="125"/>
      <c r="CY205" s="125"/>
      <c r="CZ205" s="125"/>
      <c r="DA205" s="125"/>
      <c r="DB205" s="125"/>
      <c r="DC205" s="125"/>
      <c r="DD205" s="125"/>
      <c r="DE205" s="125"/>
      <c r="DF205" s="125"/>
      <c r="DG205" s="125"/>
      <c r="DH205" s="125"/>
      <c r="DI205" s="125"/>
      <c r="DJ205" s="125"/>
      <c r="DK205" s="125"/>
      <c r="DL205" s="125"/>
      <c r="DM205" s="125"/>
      <c r="DN205" s="125"/>
      <c r="DO205" s="125"/>
      <c r="DP205" s="125"/>
      <c r="DQ205" s="125"/>
      <c r="DR205" s="125"/>
      <c r="DS205" s="125"/>
      <c r="DT205" s="125"/>
    </row>
    <row r="206" spans="2:124" ht="33.75" customHeight="1">
      <c r="B206" s="125"/>
      <c r="C206" s="229"/>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c r="AC206" s="125"/>
      <c r="AD206" s="230"/>
      <c r="AE206" s="230"/>
      <c r="AF206" s="230"/>
      <c r="AG206" s="230"/>
      <c r="AH206" s="230"/>
      <c r="AI206" s="230"/>
      <c r="AJ206" s="230"/>
      <c r="AK206" s="230"/>
      <c r="AL206" s="230"/>
      <c r="AM206" s="230"/>
      <c r="AN206" s="230"/>
      <c r="AO206" s="125"/>
      <c r="AP206" s="125"/>
      <c r="AQ206" s="125"/>
      <c r="AR206" s="125"/>
      <c r="AS206" s="125"/>
      <c r="AT206" s="125"/>
      <c r="AU206" s="125"/>
      <c r="AV206" s="125"/>
      <c r="AW206" s="125"/>
      <c r="AX206" s="125"/>
      <c r="AY206" s="125"/>
      <c r="AZ206" s="125"/>
      <c r="BA206" s="125"/>
      <c r="BB206" s="125"/>
      <c r="BC206" s="125"/>
      <c r="BD206" s="125"/>
      <c r="BE206" s="125"/>
      <c r="BF206" s="125"/>
      <c r="BG206" s="125"/>
      <c r="BH206" s="125"/>
      <c r="BI206" s="125"/>
      <c r="BJ206" s="125"/>
      <c r="BK206" s="125"/>
      <c r="BL206" s="125"/>
      <c r="BM206" s="125"/>
      <c r="BN206" s="125"/>
      <c r="BO206" s="125"/>
      <c r="BP206" s="125"/>
      <c r="BQ206" s="125"/>
      <c r="BR206" s="125"/>
      <c r="BS206" s="125"/>
      <c r="BT206" s="125"/>
      <c r="BU206" s="125"/>
      <c r="BV206" s="125"/>
      <c r="BW206" s="125"/>
      <c r="BX206" s="125"/>
      <c r="BY206" s="125"/>
      <c r="BZ206" s="125"/>
      <c r="CA206" s="125"/>
      <c r="CB206" s="125"/>
      <c r="CC206" s="125"/>
      <c r="CD206" s="125"/>
      <c r="CE206" s="125"/>
      <c r="CF206" s="125"/>
      <c r="CG206" s="125"/>
      <c r="CH206" s="125"/>
      <c r="CI206" s="125"/>
      <c r="CJ206" s="125"/>
      <c r="CK206" s="125"/>
      <c r="CL206" s="125"/>
      <c r="CM206" s="125"/>
      <c r="CN206" s="125"/>
      <c r="CO206" s="125"/>
      <c r="CP206" s="125"/>
      <c r="CQ206" s="125"/>
      <c r="CR206" s="125"/>
      <c r="CS206" s="125"/>
      <c r="CT206" s="125"/>
      <c r="CU206" s="125"/>
      <c r="CV206" s="125"/>
      <c r="CW206" s="125"/>
      <c r="CX206" s="125"/>
      <c r="CY206" s="125"/>
      <c r="CZ206" s="125"/>
      <c r="DA206" s="125"/>
      <c r="DB206" s="125"/>
      <c r="DC206" s="125"/>
      <c r="DD206" s="125"/>
      <c r="DE206" s="125"/>
      <c r="DF206" s="125"/>
      <c r="DG206" s="125"/>
      <c r="DH206" s="125"/>
      <c r="DI206" s="125"/>
      <c r="DJ206" s="125"/>
      <c r="DK206" s="125"/>
      <c r="DL206" s="125"/>
      <c r="DM206" s="125"/>
      <c r="DN206" s="125"/>
      <c r="DO206" s="125"/>
      <c r="DP206" s="125"/>
      <c r="DQ206" s="125"/>
      <c r="DR206" s="125"/>
      <c r="DS206" s="125"/>
      <c r="DT206" s="125"/>
    </row>
    <row r="207" spans="2:124" ht="33.75" customHeight="1">
      <c r="B207" s="125"/>
      <c r="C207" s="229"/>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c r="AC207" s="125"/>
      <c r="AD207" s="230"/>
      <c r="AE207" s="230"/>
      <c r="AF207" s="230"/>
      <c r="AG207" s="230"/>
      <c r="AH207" s="230"/>
      <c r="AI207" s="230"/>
      <c r="AJ207" s="230"/>
      <c r="AK207" s="230"/>
      <c r="AL207" s="230"/>
      <c r="AM207" s="230"/>
      <c r="AN207" s="230"/>
      <c r="AO207" s="125"/>
      <c r="AP207" s="125"/>
      <c r="AQ207" s="125"/>
      <c r="AR207" s="125"/>
      <c r="AS207" s="125"/>
      <c r="AT207" s="125"/>
      <c r="AU207" s="125"/>
      <c r="AV207" s="125"/>
      <c r="AW207" s="125"/>
      <c r="AX207" s="125"/>
      <c r="AY207" s="125"/>
      <c r="AZ207" s="125"/>
      <c r="BA207" s="125"/>
      <c r="BB207" s="125"/>
      <c r="BC207" s="125"/>
      <c r="BD207" s="125"/>
      <c r="BE207" s="125"/>
      <c r="BF207" s="125"/>
      <c r="BG207" s="125"/>
      <c r="BH207" s="125"/>
      <c r="BI207" s="125"/>
      <c r="BJ207" s="125"/>
      <c r="BK207" s="125"/>
      <c r="BL207" s="125"/>
      <c r="BM207" s="125"/>
      <c r="BN207" s="125"/>
      <c r="BO207" s="125"/>
      <c r="BP207" s="125"/>
      <c r="BQ207" s="125"/>
      <c r="BR207" s="125"/>
      <c r="BS207" s="125"/>
      <c r="BT207" s="125"/>
      <c r="BU207" s="125"/>
      <c r="BV207" s="125"/>
      <c r="BW207" s="125"/>
      <c r="BX207" s="125"/>
      <c r="BY207" s="125"/>
      <c r="BZ207" s="125"/>
      <c r="CA207" s="125"/>
      <c r="CB207" s="125"/>
      <c r="CC207" s="125"/>
      <c r="CD207" s="125"/>
      <c r="CE207" s="125"/>
      <c r="CF207" s="125"/>
      <c r="CG207" s="125"/>
      <c r="CH207" s="125"/>
      <c r="CI207" s="125"/>
      <c r="CJ207" s="125"/>
      <c r="CK207" s="125"/>
      <c r="CL207" s="125"/>
      <c r="CM207" s="125"/>
      <c r="CN207" s="125"/>
      <c r="CO207" s="125"/>
      <c r="CP207" s="125"/>
      <c r="CQ207" s="125"/>
      <c r="CR207" s="125"/>
      <c r="CS207" s="125"/>
      <c r="CT207" s="125"/>
      <c r="CU207" s="125"/>
      <c r="CV207" s="125"/>
      <c r="CW207" s="125"/>
      <c r="CX207" s="125"/>
      <c r="CY207" s="125"/>
      <c r="CZ207" s="125"/>
      <c r="DA207" s="125"/>
      <c r="DB207" s="125"/>
      <c r="DC207" s="125"/>
      <c r="DD207" s="125"/>
      <c r="DE207" s="125"/>
      <c r="DF207" s="125"/>
      <c r="DG207" s="125"/>
      <c r="DH207" s="125"/>
      <c r="DI207" s="125"/>
      <c r="DJ207" s="125"/>
      <c r="DK207" s="125"/>
      <c r="DL207" s="125"/>
      <c r="DM207" s="125"/>
      <c r="DN207" s="125"/>
      <c r="DO207" s="125"/>
      <c r="DP207" s="125"/>
      <c r="DQ207" s="125"/>
      <c r="DR207" s="125"/>
      <c r="DS207" s="125"/>
      <c r="DT207" s="125"/>
    </row>
    <row r="208" spans="2:124" ht="33.75" customHeight="1">
      <c r="B208" s="125"/>
      <c r="C208" s="229"/>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c r="AC208" s="125"/>
      <c r="AD208" s="230"/>
      <c r="AE208" s="230"/>
      <c r="AF208" s="230"/>
      <c r="AG208" s="230"/>
      <c r="AH208" s="230"/>
      <c r="AI208" s="230"/>
      <c r="AJ208" s="230"/>
      <c r="AK208" s="230"/>
      <c r="AL208" s="230"/>
      <c r="AM208" s="230"/>
      <c r="AN208" s="230"/>
      <c r="AO208" s="125"/>
      <c r="AP208" s="125"/>
      <c r="AQ208" s="125"/>
      <c r="AR208" s="125"/>
      <c r="AS208" s="125"/>
      <c r="AT208" s="125"/>
      <c r="AU208" s="125"/>
      <c r="AV208" s="125"/>
      <c r="AW208" s="125"/>
      <c r="AX208" s="125"/>
      <c r="AY208" s="125"/>
      <c r="AZ208" s="125"/>
      <c r="BA208" s="125"/>
      <c r="BB208" s="125"/>
      <c r="BC208" s="125"/>
      <c r="BD208" s="125"/>
      <c r="BE208" s="125"/>
      <c r="BF208" s="125"/>
      <c r="BG208" s="125"/>
      <c r="BH208" s="125"/>
      <c r="BI208" s="125"/>
      <c r="BJ208" s="125"/>
      <c r="BK208" s="125"/>
      <c r="BL208" s="125"/>
      <c r="BM208" s="125"/>
      <c r="BN208" s="125"/>
      <c r="BO208" s="125"/>
      <c r="BP208" s="125"/>
      <c r="BQ208" s="125"/>
      <c r="BR208" s="125"/>
      <c r="BS208" s="125"/>
      <c r="BT208" s="125"/>
      <c r="BU208" s="125"/>
      <c r="BV208" s="125"/>
      <c r="BW208" s="125"/>
      <c r="BX208" s="125"/>
      <c r="BY208" s="125"/>
      <c r="BZ208" s="125"/>
      <c r="CA208" s="125"/>
      <c r="CB208" s="125"/>
      <c r="CC208" s="125"/>
      <c r="CD208" s="125"/>
      <c r="CE208" s="125"/>
      <c r="CF208" s="125"/>
      <c r="CG208" s="125"/>
      <c r="CH208" s="125"/>
      <c r="CI208" s="125"/>
      <c r="CJ208" s="125"/>
      <c r="CK208" s="125"/>
      <c r="CL208" s="125"/>
      <c r="CM208" s="125"/>
      <c r="CN208" s="125"/>
      <c r="CO208" s="125"/>
      <c r="CP208" s="125"/>
      <c r="CQ208" s="125"/>
      <c r="CR208" s="125"/>
      <c r="CS208" s="125"/>
      <c r="CT208" s="125"/>
      <c r="CU208" s="125"/>
      <c r="CV208" s="125"/>
      <c r="CW208" s="125"/>
      <c r="CX208" s="125"/>
      <c r="CY208" s="125"/>
      <c r="CZ208" s="125"/>
      <c r="DA208" s="125"/>
      <c r="DB208" s="125"/>
      <c r="DC208" s="125"/>
      <c r="DD208" s="125"/>
      <c r="DE208" s="125"/>
      <c r="DF208" s="125"/>
      <c r="DG208" s="125"/>
      <c r="DH208" s="125"/>
      <c r="DI208" s="125"/>
      <c r="DJ208" s="125"/>
      <c r="DK208" s="125"/>
      <c r="DL208" s="125"/>
      <c r="DM208" s="125"/>
      <c r="DN208" s="125"/>
      <c r="DO208" s="125"/>
      <c r="DP208" s="125"/>
      <c r="DQ208" s="125"/>
      <c r="DR208" s="125"/>
      <c r="DS208" s="125"/>
      <c r="DT208" s="125"/>
    </row>
    <row r="209" spans="2:124" ht="33.75" customHeight="1">
      <c r="B209" s="125"/>
      <c r="C209" s="229"/>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c r="AC209" s="125"/>
      <c r="AD209" s="230"/>
      <c r="AE209" s="230"/>
      <c r="AF209" s="230"/>
      <c r="AG209" s="230"/>
      <c r="AH209" s="230"/>
      <c r="AI209" s="230"/>
      <c r="AJ209" s="230"/>
      <c r="AK209" s="230"/>
      <c r="AL209" s="230"/>
      <c r="AM209" s="230"/>
      <c r="AN209" s="230"/>
      <c r="AO209" s="125"/>
      <c r="AP209" s="125"/>
      <c r="AQ209" s="125"/>
      <c r="AR209" s="125"/>
      <c r="AS209" s="125"/>
      <c r="AT209" s="125"/>
      <c r="AU209" s="125"/>
      <c r="AV209" s="125"/>
      <c r="AW209" s="125"/>
      <c r="AX209" s="125"/>
      <c r="AY209" s="125"/>
      <c r="AZ209" s="125"/>
      <c r="BA209" s="125"/>
      <c r="BB209" s="125"/>
      <c r="BC209" s="125"/>
      <c r="BD209" s="125"/>
      <c r="BE209" s="125"/>
      <c r="BF209" s="125"/>
      <c r="BG209" s="125"/>
      <c r="BH209" s="125"/>
      <c r="BI209" s="125"/>
      <c r="BJ209" s="125"/>
      <c r="BK209" s="125"/>
      <c r="BL209" s="125"/>
      <c r="BM209" s="125"/>
      <c r="BN209" s="125"/>
      <c r="BO209" s="125"/>
      <c r="BP209" s="125"/>
      <c r="BQ209" s="125"/>
      <c r="BR209" s="125"/>
      <c r="BS209" s="125"/>
      <c r="BT209" s="125"/>
      <c r="BU209" s="125"/>
      <c r="BV209" s="125"/>
      <c r="BW209" s="125"/>
      <c r="BX209" s="125"/>
      <c r="BY209" s="125"/>
      <c r="BZ209" s="125"/>
      <c r="CA209" s="125"/>
      <c r="CB209" s="125"/>
      <c r="CC209" s="125"/>
      <c r="CD209" s="125"/>
      <c r="CE209" s="125"/>
      <c r="CF209" s="125"/>
      <c r="CG209" s="125"/>
      <c r="CH209" s="125"/>
      <c r="CI209" s="125"/>
      <c r="CJ209" s="125"/>
      <c r="CK209" s="125"/>
      <c r="CL209" s="125"/>
      <c r="CM209" s="125"/>
      <c r="CN209" s="125"/>
      <c r="CO209" s="125"/>
      <c r="CP209" s="125"/>
      <c r="CQ209" s="125"/>
      <c r="CR209" s="125"/>
      <c r="CS209" s="125"/>
      <c r="CT209" s="125"/>
      <c r="CU209" s="125"/>
      <c r="CV209" s="125"/>
      <c r="CW209" s="125"/>
      <c r="CX209" s="125"/>
      <c r="CY209" s="125"/>
      <c r="CZ209" s="125"/>
      <c r="DA209" s="125"/>
      <c r="DB209" s="125"/>
      <c r="DC209" s="125"/>
      <c r="DD209" s="125"/>
      <c r="DE209" s="125"/>
      <c r="DF209" s="125"/>
      <c r="DG209" s="125"/>
      <c r="DH209" s="125"/>
      <c r="DI209" s="125"/>
      <c r="DJ209" s="125"/>
      <c r="DK209" s="125"/>
      <c r="DL209" s="125"/>
      <c r="DM209" s="125"/>
      <c r="DN209" s="125"/>
      <c r="DO209" s="125"/>
      <c r="DP209" s="125"/>
      <c r="DQ209" s="125"/>
      <c r="DR209" s="125"/>
      <c r="DS209" s="125"/>
      <c r="DT209" s="125"/>
    </row>
    <row r="210" spans="2:124" ht="33.75" customHeight="1">
      <c r="B210" s="125"/>
      <c r="C210" s="229"/>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c r="AC210" s="125"/>
      <c r="AD210" s="230"/>
      <c r="AE210" s="230"/>
      <c r="AF210" s="230"/>
      <c r="AG210" s="230"/>
      <c r="AH210" s="230"/>
      <c r="AI210" s="230"/>
      <c r="AJ210" s="230"/>
      <c r="AK210" s="230"/>
      <c r="AL210" s="230"/>
      <c r="AM210" s="230"/>
      <c r="AN210" s="230"/>
      <c r="AO210" s="125"/>
      <c r="AP210" s="125"/>
      <c r="AQ210" s="125"/>
      <c r="AR210" s="125"/>
      <c r="AS210" s="125"/>
      <c r="AT210" s="125"/>
      <c r="AU210" s="125"/>
      <c r="AV210" s="125"/>
      <c r="AW210" s="125"/>
      <c r="AX210" s="125"/>
      <c r="AY210" s="125"/>
      <c r="AZ210" s="125"/>
      <c r="BA210" s="125"/>
      <c r="BB210" s="125"/>
      <c r="BC210" s="125"/>
      <c r="BD210" s="125"/>
      <c r="BE210" s="125"/>
      <c r="BF210" s="125"/>
      <c r="BG210" s="125"/>
      <c r="BH210" s="125"/>
      <c r="BI210" s="125"/>
      <c r="BJ210" s="125"/>
      <c r="BK210" s="125"/>
      <c r="BL210" s="125"/>
      <c r="BM210" s="125"/>
      <c r="BN210" s="125"/>
      <c r="BO210" s="125"/>
      <c r="BP210" s="125"/>
      <c r="BQ210" s="125"/>
      <c r="BR210" s="125"/>
      <c r="BS210" s="125"/>
      <c r="BT210" s="125"/>
      <c r="BU210" s="125"/>
      <c r="BV210" s="125"/>
      <c r="BW210" s="125"/>
      <c r="BX210" s="125"/>
      <c r="BY210" s="125"/>
      <c r="BZ210" s="125"/>
      <c r="CA210" s="125"/>
      <c r="CB210" s="125"/>
      <c r="CC210" s="125"/>
      <c r="CD210" s="125"/>
      <c r="CE210" s="125"/>
      <c r="CF210" s="125"/>
      <c r="CG210" s="125"/>
      <c r="CH210" s="125"/>
      <c r="CI210" s="125"/>
      <c r="CJ210" s="125"/>
      <c r="CK210" s="125"/>
      <c r="CL210" s="125"/>
      <c r="CM210" s="125"/>
      <c r="CN210" s="125"/>
      <c r="CO210" s="125"/>
      <c r="CP210" s="125"/>
      <c r="CQ210" s="125"/>
      <c r="CR210" s="125"/>
      <c r="CS210" s="125"/>
      <c r="CT210" s="125"/>
      <c r="CU210" s="125"/>
      <c r="CV210" s="125"/>
      <c r="CW210" s="125"/>
      <c r="CX210" s="125"/>
      <c r="CY210" s="125"/>
      <c r="CZ210" s="125"/>
      <c r="DA210" s="125"/>
      <c r="DB210" s="125"/>
      <c r="DC210" s="125"/>
      <c r="DD210" s="125"/>
      <c r="DE210" s="125"/>
      <c r="DF210" s="125"/>
      <c r="DG210" s="125"/>
      <c r="DH210" s="125"/>
      <c r="DI210" s="125"/>
      <c r="DJ210" s="125"/>
      <c r="DK210" s="125"/>
      <c r="DL210" s="125"/>
      <c r="DM210" s="125"/>
      <c r="DN210" s="125"/>
      <c r="DO210" s="125"/>
      <c r="DP210" s="125"/>
      <c r="DQ210" s="125"/>
      <c r="DR210" s="125"/>
      <c r="DS210" s="125"/>
      <c r="DT210" s="125"/>
    </row>
    <row r="211" spans="2:124" ht="33.75" customHeight="1">
      <c r="B211" s="125"/>
      <c r="C211" s="229"/>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c r="AC211" s="125"/>
      <c r="AD211" s="230"/>
      <c r="AE211" s="230"/>
      <c r="AF211" s="230"/>
      <c r="AG211" s="230"/>
      <c r="AH211" s="230"/>
      <c r="AI211" s="230"/>
      <c r="AJ211" s="230"/>
      <c r="AK211" s="230"/>
      <c r="AL211" s="230"/>
      <c r="AM211" s="230"/>
      <c r="AN211" s="230"/>
      <c r="AO211" s="125"/>
      <c r="AP211" s="125"/>
      <c r="AQ211" s="125"/>
      <c r="AR211" s="125"/>
      <c r="AS211" s="125"/>
      <c r="AT211" s="125"/>
      <c r="AU211" s="125"/>
      <c r="AV211" s="125"/>
      <c r="AW211" s="125"/>
      <c r="AX211" s="125"/>
      <c r="AY211" s="125"/>
      <c r="AZ211" s="125"/>
      <c r="BA211" s="125"/>
      <c r="BB211" s="125"/>
      <c r="BC211" s="125"/>
      <c r="BD211" s="125"/>
      <c r="BE211" s="125"/>
      <c r="BF211" s="125"/>
      <c r="BG211" s="125"/>
      <c r="BH211" s="125"/>
      <c r="BI211" s="125"/>
      <c r="BJ211" s="125"/>
      <c r="BK211" s="125"/>
      <c r="BL211" s="125"/>
      <c r="BM211" s="125"/>
      <c r="BN211" s="125"/>
      <c r="BO211" s="125"/>
      <c r="BP211" s="125"/>
      <c r="BQ211" s="125"/>
      <c r="BR211" s="125"/>
      <c r="BS211" s="125"/>
      <c r="BT211" s="125"/>
      <c r="BU211" s="125"/>
      <c r="BV211" s="125"/>
      <c r="BW211" s="125"/>
      <c r="BX211" s="125"/>
      <c r="BY211" s="125"/>
      <c r="BZ211" s="125"/>
      <c r="CA211" s="125"/>
      <c r="CB211" s="125"/>
      <c r="CC211" s="125"/>
      <c r="CD211" s="125"/>
      <c r="CE211" s="125"/>
      <c r="CF211" s="125"/>
      <c r="CG211" s="125"/>
      <c r="CH211" s="125"/>
      <c r="CI211" s="125"/>
      <c r="CJ211" s="125"/>
      <c r="CK211" s="125"/>
      <c r="CL211" s="125"/>
      <c r="CM211" s="125"/>
      <c r="CN211" s="125"/>
      <c r="CO211" s="125"/>
      <c r="CP211" s="125"/>
      <c r="CQ211" s="125"/>
      <c r="CR211" s="125"/>
      <c r="CS211" s="125"/>
      <c r="CT211" s="125"/>
      <c r="CU211" s="125"/>
      <c r="CV211" s="125"/>
      <c r="CW211" s="125"/>
      <c r="CX211" s="125"/>
      <c r="CY211" s="125"/>
      <c r="CZ211" s="125"/>
      <c r="DA211" s="125"/>
      <c r="DB211" s="125"/>
      <c r="DC211" s="125"/>
      <c r="DD211" s="125"/>
      <c r="DE211" s="125"/>
      <c r="DF211" s="125"/>
      <c r="DG211" s="125"/>
      <c r="DH211" s="125"/>
      <c r="DI211" s="125"/>
      <c r="DJ211" s="125"/>
      <c r="DK211" s="125"/>
      <c r="DL211" s="125"/>
      <c r="DM211" s="125"/>
      <c r="DN211" s="125"/>
      <c r="DO211" s="125"/>
      <c r="DP211" s="125"/>
      <c r="DQ211" s="125"/>
      <c r="DR211" s="125"/>
      <c r="DS211" s="125"/>
      <c r="DT211" s="125"/>
    </row>
    <row r="212" spans="2:124" ht="33.75" customHeight="1">
      <c r="B212" s="125"/>
      <c r="C212" s="229"/>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c r="AC212" s="125"/>
      <c r="AD212" s="230"/>
      <c r="AE212" s="230"/>
      <c r="AF212" s="230"/>
      <c r="AG212" s="230"/>
      <c r="AH212" s="230"/>
      <c r="AI212" s="230"/>
      <c r="AJ212" s="230"/>
      <c r="AK212" s="230"/>
      <c r="AL212" s="230"/>
      <c r="AM212" s="230"/>
      <c r="AN212" s="230"/>
      <c r="AO212" s="125"/>
      <c r="AP212" s="125"/>
      <c r="AQ212" s="125"/>
      <c r="AR212" s="125"/>
      <c r="AS212" s="125"/>
      <c r="AT212" s="125"/>
      <c r="AU212" s="125"/>
      <c r="AV212" s="125"/>
      <c r="AW212" s="125"/>
      <c r="AX212" s="125"/>
      <c r="AY212" s="125"/>
      <c r="AZ212" s="125"/>
      <c r="BA212" s="125"/>
      <c r="BB212" s="125"/>
      <c r="BC212" s="125"/>
      <c r="BD212" s="125"/>
      <c r="BE212" s="125"/>
      <c r="BF212" s="125"/>
      <c r="BG212" s="125"/>
      <c r="BH212" s="125"/>
      <c r="BI212" s="125"/>
      <c r="BJ212" s="125"/>
      <c r="BK212" s="125"/>
      <c r="BL212" s="125"/>
      <c r="BM212" s="125"/>
      <c r="BN212" s="125"/>
      <c r="BO212" s="125"/>
      <c r="BP212" s="125"/>
      <c r="BQ212" s="125"/>
      <c r="BR212" s="125"/>
      <c r="BS212" s="125"/>
      <c r="BT212" s="125"/>
      <c r="BU212" s="125"/>
      <c r="BV212" s="125"/>
      <c r="BW212" s="125"/>
      <c r="BX212" s="125"/>
      <c r="BY212" s="125"/>
      <c r="BZ212" s="125"/>
      <c r="CA212" s="125"/>
      <c r="CB212" s="125"/>
      <c r="CC212" s="125"/>
      <c r="CD212" s="125"/>
      <c r="CE212" s="125"/>
      <c r="CF212" s="125"/>
      <c r="CG212" s="125"/>
      <c r="CH212" s="125"/>
      <c r="CI212" s="125"/>
      <c r="CJ212" s="125"/>
      <c r="CK212" s="125"/>
      <c r="CL212" s="125"/>
      <c r="CM212" s="125"/>
      <c r="CN212" s="125"/>
      <c r="CO212" s="125"/>
      <c r="CP212" s="125"/>
      <c r="CQ212" s="125"/>
      <c r="CR212" s="125"/>
      <c r="CS212" s="125"/>
      <c r="CT212" s="125"/>
      <c r="CU212" s="125"/>
      <c r="CV212" s="125"/>
      <c r="CW212" s="125"/>
      <c r="CX212" s="125"/>
      <c r="CY212" s="125"/>
      <c r="CZ212" s="125"/>
      <c r="DA212" s="125"/>
      <c r="DB212" s="125"/>
      <c r="DC212" s="125"/>
      <c r="DD212" s="125"/>
      <c r="DE212" s="125"/>
      <c r="DF212" s="125"/>
      <c r="DG212" s="125"/>
      <c r="DH212" s="125"/>
      <c r="DI212" s="125"/>
      <c r="DJ212" s="125"/>
      <c r="DK212" s="125"/>
      <c r="DL212" s="125"/>
      <c r="DM212" s="125"/>
      <c r="DN212" s="125"/>
      <c r="DO212" s="125"/>
      <c r="DP212" s="125"/>
      <c r="DQ212" s="125"/>
      <c r="DR212" s="125"/>
      <c r="DS212" s="125"/>
      <c r="DT212" s="125"/>
    </row>
    <row r="213" spans="2:124" ht="33.75" customHeight="1">
      <c r="B213" s="125"/>
      <c r="C213" s="229"/>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c r="AC213" s="125"/>
      <c r="AD213" s="230"/>
      <c r="AE213" s="230"/>
      <c r="AF213" s="230"/>
      <c r="AG213" s="230"/>
      <c r="AH213" s="230"/>
      <c r="AI213" s="230"/>
      <c r="AJ213" s="230"/>
      <c r="AK213" s="230"/>
      <c r="AL213" s="230"/>
      <c r="AM213" s="230"/>
      <c r="AN213" s="230"/>
      <c r="AO213" s="125"/>
      <c r="AP213" s="125"/>
      <c r="AQ213" s="125"/>
      <c r="AR213" s="125"/>
      <c r="AS213" s="125"/>
      <c r="AT213" s="125"/>
      <c r="AU213" s="125"/>
      <c r="AV213" s="125"/>
      <c r="AW213" s="125"/>
      <c r="AX213" s="125"/>
      <c r="AY213" s="125"/>
      <c r="AZ213" s="125"/>
      <c r="BA213" s="125"/>
      <c r="BB213" s="125"/>
      <c r="BC213" s="125"/>
      <c r="BD213" s="125"/>
      <c r="BE213" s="125"/>
      <c r="BF213" s="125"/>
      <c r="BG213" s="125"/>
      <c r="BH213" s="125"/>
      <c r="BI213" s="125"/>
      <c r="BJ213" s="125"/>
      <c r="BK213" s="125"/>
      <c r="BL213" s="125"/>
      <c r="BM213" s="125"/>
      <c r="BN213" s="125"/>
      <c r="BO213" s="125"/>
      <c r="BP213" s="125"/>
      <c r="BQ213" s="125"/>
      <c r="BR213" s="125"/>
      <c r="BS213" s="125"/>
      <c r="BT213" s="125"/>
      <c r="BU213" s="125"/>
      <c r="BV213" s="125"/>
      <c r="BW213" s="125"/>
      <c r="BX213" s="125"/>
      <c r="BY213" s="125"/>
      <c r="BZ213" s="125"/>
      <c r="CA213" s="125"/>
      <c r="CB213" s="125"/>
      <c r="CC213" s="125"/>
      <c r="CD213" s="125"/>
      <c r="CE213" s="125"/>
      <c r="CF213" s="125"/>
      <c r="CG213" s="125"/>
      <c r="CH213" s="125"/>
      <c r="CI213" s="125"/>
      <c r="CJ213" s="125"/>
      <c r="CK213" s="125"/>
      <c r="CL213" s="125"/>
      <c r="CM213" s="125"/>
      <c r="CN213" s="125"/>
      <c r="CO213" s="125"/>
      <c r="CP213" s="125"/>
      <c r="CQ213" s="125"/>
      <c r="CR213" s="125"/>
      <c r="CS213" s="125"/>
      <c r="CT213" s="125"/>
      <c r="CU213" s="125"/>
      <c r="CV213" s="125"/>
      <c r="CW213" s="125"/>
      <c r="CX213" s="125"/>
      <c r="CY213" s="125"/>
      <c r="CZ213" s="125"/>
      <c r="DA213" s="125"/>
      <c r="DB213" s="125"/>
      <c r="DC213" s="125"/>
      <c r="DD213" s="125"/>
      <c r="DE213" s="125"/>
      <c r="DF213" s="125"/>
      <c r="DG213" s="125"/>
      <c r="DH213" s="125"/>
      <c r="DI213" s="125"/>
      <c r="DJ213" s="125"/>
      <c r="DK213" s="125"/>
      <c r="DL213" s="125"/>
      <c r="DM213" s="125"/>
      <c r="DN213" s="125"/>
      <c r="DO213" s="125"/>
      <c r="DP213" s="125"/>
      <c r="DQ213" s="125"/>
      <c r="DR213" s="125"/>
      <c r="DS213" s="125"/>
      <c r="DT213" s="125"/>
    </row>
    <row r="214" spans="2:124" ht="33.75" customHeight="1">
      <c r="B214" s="125"/>
      <c r="C214" s="229"/>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c r="AC214" s="125"/>
      <c r="AD214" s="230"/>
      <c r="AE214" s="230"/>
      <c r="AF214" s="230"/>
      <c r="AG214" s="230"/>
      <c r="AH214" s="230"/>
      <c r="AI214" s="230"/>
      <c r="AJ214" s="230"/>
      <c r="AK214" s="230"/>
      <c r="AL214" s="230"/>
      <c r="AM214" s="230"/>
      <c r="AN214" s="230"/>
      <c r="AO214" s="125"/>
      <c r="AP214" s="125"/>
      <c r="AQ214" s="125"/>
      <c r="AR214" s="125"/>
      <c r="AS214" s="125"/>
      <c r="AT214" s="125"/>
      <c r="AU214" s="125"/>
      <c r="AV214" s="125"/>
      <c r="AW214" s="125"/>
      <c r="AX214" s="125"/>
      <c r="AY214" s="125"/>
      <c r="AZ214" s="125"/>
      <c r="BA214" s="125"/>
      <c r="BB214" s="125"/>
      <c r="BC214" s="125"/>
      <c r="BD214" s="125"/>
      <c r="BE214" s="125"/>
      <c r="BF214" s="125"/>
      <c r="BG214" s="125"/>
      <c r="BH214" s="125"/>
      <c r="BI214" s="125"/>
      <c r="BJ214" s="125"/>
      <c r="BK214" s="125"/>
      <c r="BL214" s="125"/>
      <c r="BM214" s="125"/>
      <c r="BN214" s="125"/>
      <c r="BO214" s="125"/>
      <c r="BP214" s="125"/>
      <c r="BQ214" s="125"/>
      <c r="BR214" s="125"/>
      <c r="BS214" s="125"/>
      <c r="BT214" s="125"/>
      <c r="BU214" s="125"/>
      <c r="BV214" s="125"/>
      <c r="BW214" s="125"/>
      <c r="BX214" s="125"/>
      <c r="BY214" s="125"/>
      <c r="BZ214" s="125"/>
      <c r="CA214" s="125"/>
      <c r="CB214" s="125"/>
      <c r="CC214" s="125"/>
      <c r="CD214" s="125"/>
      <c r="CE214" s="125"/>
      <c r="CF214" s="125"/>
      <c r="CG214" s="125"/>
      <c r="CH214" s="125"/>
      <c r="CI214" s="125"/>
      <c r="CJ214" s="125"/>
      <c r="CK214" s="125"/>
      <c r="CL214" s="125"/>
      <c r="CM214" s="125"/>
      <c r="CN214" s="125"/>
      <c r="CO214" s="125"/>
      <c r="CP214" s="125"/>
      <c r="CQ214" s="125"/>
      <c r="CR214" s="125"/>
      <c r="CS214" s="125"/>
      <c r="CT214" s="125"/>
      <c r="CU214" s="125"/>
      <c r="CV214" s="125"/>
      <c r="CW214" s="125"/>
      <c r="CX214" s="125"/>
      <c r="CY214" s="125"/>
      <c r="CZ214" s="125"/>
      <c r="DA214" s="125"/>
      <c r="DB214" s="125"/>
      <c r="DC214" s="125"/>
      <c r="DD214" s="125"/>
      <c r="DE214" s="125"/>
      <c r="DF214" s="125"/>
      <c r="DG214" s="125"/>
      <c r="DH214" s="125"/>
      <c r="DI214" s="125"/>
      <c r="DJ214" s="125"/>
      <c r="DK214" s="125"/>
      <c r="DL214" s="125"/>
      <c r="DM214" s="125"/>
      <c r="DN214" s="125"/>
      <c r="DO214" s="125"/>
      <c r="DP214" s="125"/>
      <c r="DQ214" s="125"/>
      <c r="DR214" s="125"/>
      <c r="DS214" s="125"/>
      <c r="DT214" s="125"/>
    </row>
    <row r="215" spans="2:124" ht="33.75" customHeight="1">
      <c r="B215" s="125"/>
      <c r="C215" s="229"/>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c r="AC215" s="125"/>
      <c r="AD215" s="230"/>
      <c r="AE215" s="230"/>
      <c r="AF215" s="230"/>
      <c r="AG215" s="230"/>
      <c r="AH215" s="230"/>
      <c r="AI215" s="230"/>
      <c r="AJ215" s="230"/>
      <c r="AK215" s="230"/>
      <c r="AL215" s="230"/>
      <c r="AM215" s="230"/>
      <c r="AN215" s="230"/>
      <c r="AO215" s="125"/>
      <c r="AP215" s="125"/>
      <c r="AQ215" s="125"/>
      <c r="AR215" s="125"/>
      <c r="AS215" s="125"/>
      <c r="AT215" s="125"/>
      <c r="AU215" s="125"/>
      <c r="AV215" s="125"/>
      <c r="AW215" s="125"/>
      <c r="AX215" s="125"/>
      <c r="AY215" s="125"/>
      <c r="AZ215" s="125"/>
      <c r="BA215" s="125"/>
      <c r="BB215" s="125"/>
      <c r="BC215" s="125"/>
      <c r="BD215" s="125"/>
      <c r="BE215" s="125"/>
      <c r="BF215" s="125"/>
      <c r="BG215" s="125"/>
      <c r="BH215" s="125"/>
      <c r="BI215" s="125"/>
      <c r="BJ215" s="125"/>
      <c r="BK215" s="125"/>
      <c r="BL215" s="125"/>
      <c r="BM215" s="125"/>
      <c r="BN215" s="125"/>
      <c r="BO215" s="125"/>
      <c r="BP215" s="125"/>
      <c r="BQ215" s="125"/>
      <c r="BR215" s="125"/>
      <c r="BS215" s="125"/>
      <c r="BT215" s="125"/>
      <c r="BU215" s="125"/>
      <c r="BV215" s="125"/>
      <c r="BW215" s="125"/>
      <c r="BX215" s="125"/>
      <c r="BY215" s="125"/>
      <c r="BZ215" s="125"/>
      <c r="CA215" s="125"/>
      <c r="CB215" s="125"/>
      <c r="CC215" s="125"/>
      <c r="CD215" s="125"/>
      <c r="CE215" s="125"/>
      <c r="CF215" s="125"/>
      <c r="CG215" s="125"/>
      <c r="CH215" s="125"/>
      <c r="CI215" s="125"/>
      <c r="CJ215" s="125"/>
      <c r="CK215" s="125"/>
      <c r="CL215" s="125"/>
      <c r="CM215" s="125"/>
      <c r="CN215" s="125"/>
      <c r="CO215" s="125"/>
      <c r="CP215" s="125"/>
      <c r="CQ215" s="125"/>
      <c r="CR215" s="125"/>
      <c r="CS215" s="125"/>
      <c r="CT215" s="125"/>
      <c r="CU215" s="125"/>
      <c r="CV215" s="125"/>
      <c r="CW215" s="125"/>
      <c r="CX215" s="125"/>
      <c r="CY215" s="125"/>
      <c r="CZ215" s="125"/>
      <c r="DA215" s="125"/>
      <c r="DB215" s="125"/>
      <c r="DC215" s="125"/>
      <c r="DD215" s="125"/>
      <c r="DE215" s="125"/>
      <c r="DF215" s="125"/>
      <c r="DG215" s="125"/>
      <c r="DH215" s="125"/>
      <c r="DI215" s="125"/>
      <c r="DJ215" s="125"/>
      <c r="DK215" s="125"/>
      <c r="DL215" s="125"/>
      <c r="DM215" s="125"/>
      <c r="DN215" s="125"/>
      <c r="DO215" s="125"/>
      <c r="DP215" s="125"/>
      <c r="DQ215" s="125"/>
      <c r="DR215" s="125"/>
      <c r="DS215" s="125"/>
      <c r="DT215" s="125"/>
    </row>
    <row r="216" spans="2:124" ht="33.75" customHeight="1">
      <c r="B216" s="125"/>
      <c r="C216" s="229"/>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c r="AC216" s="125"/>
      <c r="AD216" s="230"/>
      <c r="AE216" s="230"/>
      <c r="AF216" s="230"/>
      <c r="AG216" s="230"/>
      <c r="AH216" s="230"/>
      <c r="AI216" s="230"/>
      <c r="AJ216" s="230"/>
      <c r="AK216" s="230"/>
      <c r="AL216" s="230"/>
      <c r="AM216" s="230"/>
      <c r="AN216" s="230"/>
      <c r="AO216" s="125"/>
      <c r="AP216" s="125"/>
      <c r="AQ216" s="125"/>
      <c r="AR216" s="125"/>
      <c r="AS216" s="125"/>
      <c r="AT216" s="125"/>
      <c r="AU216" s="125"/>
      <c r="AV216" s="125"/>
      <c r="AW216" s="125"/>
      <c r="AX216" s="125"/>
      <c r="AY216" s="125"/>
      <c r="AZ216" s="125"/>
      <c r="BA216" s="125"/>
      <c r="BB216" s="125"/>
      <c r="BC216" s="125"/>
      <c r="BD216" s="125"/>
      <c r="BE216" s="125"/>
      <c r="BF216" s="125"/>
      <c r="BG216" s="125"/>
      <c r="BH216" s="125"/>
      <c r="BI216" s="125"/>
      <c r="BJ216" s="125"/>
      <c r="BK216" s="125"/>
      <c r="BL216" s="125"/>
      <c r="BM216" s="125"/>
      <c r="BN216" s="125"/>
      <c r="BO216" s="125"/>
      <c r="BP216" s="125"/>
      <c r="BQ216" s="125"/>
      <c r="BR216" s="125"/>
      <c r="BS216" s="125"/>
      <c r="BT216" s="125"/>
      <c r="BU216" s="125"/>
      <c r="BV216" s="125"/>
      <c r="BW216" s="125"/>
      <c r="BX216" s="125"/>
      <c r="BY216" s="125"/>
      <c r="BZ216" s="125"/>
      <c r="CA216" s="125"/>
      <c r="CB216" s="125"/>
      <c r="CC216" s="125"/>
      <c r="CD216" s="125"/>
      <c r="CE216" s="125"/>
      <c r="CF216" s="125"/>
      <c r="CG216" s="125"/>
      <c r="CH216" s="125"/>
      <c r="CI216" s="125"/>
      <c r="CJ216" s="125"/>
      <c r="CK216" s="125"/>
      <c r="CL216" s="125"/>
      <c r="CM216" s="125"/>
      <c r="CN216" s="125"/>
      <c r="CO216" s="125"/>
      <c r="CP216" s="125"/>
      <c r="CQ216" s="125"/>
      <c r="CR216" s="125"/>
      <c r="CS216" s="125"/>
      <c r="CT216" s="125"/>
      <c r="CU216" s="125"/>
      <c r="CV216" s="125"/>
      <c r="CW216" s="125"/>
      <c r="CX216" s="125"/>
      <c r="CY216" s="125"/>
      <c r="CZ216" s="125"/>
      <c r="DA216" s="125"/>
      <c r="DB216" s="125"/>
      <c r="DC216" s="125"/>
      <c r="DD216" s="125"/>
      <c r="DE216" s="125"/>
      <c r="DF216" s="125"/>
      <c r="DG216" s="125"/>
      <c r="DH216" s="125"/>
      <c r="DI216" s="125"/>
      <c r="DJ216" s="125"/>
      <c r="DK216" s="125"/>
      <c r="DL216" s="125"/>
      <c r="DM216" s="125"/>
      <c r="DN216" s="125"/>
      <c r="DO216" s="125"/>
      <c r="DP216" s="125"/>
      <c r="DQ216" s="125"/>
      <c r="DR216" s="125"/>
      <c r="DS216" s="125"/>
      <c r="DT216" s="125"/>
    </row>
    <row r="217" spans="2:124" ht="33.75" customHeight="1">
      <c r="B217" s="125"/>
      <c r="C217" s="229"/>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c r="AC217" s="125"/>
      <c r="AD217" s="230"/>
      <c r="AE217" s="230"/>
      <c r="AF217" s="230"/>
      <c r="AG217" s="230"/>
      <c r="AH217" s="230"/>
      <c r="AI217" s="230"/>
      <c r="AJ217" s="230"/>
      <c r="AK217" s="230"/>
      <c r="AL217" s="230"/>
      <c r="AM217" s="230"/>
      <c r="AN217" s="230"/>
      <c r="AO217" s="125"/>
      <c r="AP217" s="125"/>
      <c r="AQ217" s="125"/>
      <c r="AR217" s="125"/>
      <c r="AS217" s="125"/>
      <c r="AT217" s="125"/>
      <c r="AU217" s="125"/>
      <c r="AV217" s="125"/>
      <c r="AW217" s="125"/>
      <c r="AX217" s="125"/>
      <c r="AY217" s="125"/>
      <c r="AZ217" s="125"/>
      <c r="BA217" s="125"/>
      <c r="BB217" s="125"/>
      <c r="BC217" s="125"/>
      <c r="BD217" s="125"/>
      <c r="BE217" s="125"/>
      <c r="BF217" s="125"/>
      <c r="BG217" s="125"/>
      <c r="BH217" s="125"/>
      <c r="BI217" s="125"/>
      <c r="BJ217" s="125"/>
      <c r="BK217" s="125"/>
      <c r="BL217" s="125"/>
      <c r="BM217" s="125"/>
      <c r="BN217" s="125"/>
      <c r="BO217" s="125"/>
      <c r="BP217" s="125"/>
      <c r="BQ217" s="125"/>
      <c r="BR217" s="125"/>
      <c r="BS217" s="125"/>
      <c r="BT217" s="125"/>
      <c r="BU217" s="125"/>
      <c r="BV217" s="125"/>
      <c r="BW217" s="125"/>
      <c r="BX217" s="125"/>
      <c r="BY217" s="125"/>
      <c r="BZ217" s="125"/>
      <c r="CA217" s="125"/>
      <c r="CB217" s="125"/>
      <c r="CC217" s="125"/>
      <c r="CD217" s="125"/>
      <c r="CE217" s="125"/>
      <c r="CF217" s="125"/>
      <c r="CG217" s="125"/>
      <c r="CH217" s="125"/>
      <c r="CI217" s="125"/>
      <c r="CJ217" s="125"/>
      <c r="CK217" s="125"/>
      <c r="CL217" s="125"/>
      <c r="CM217" s="125"/>
      <c r="CN217" s="125"/>
      <c r="CO217" s="125"/>
      <c r="CP217" s="125"/>
      <c r="CQ217" s="125"/>
      <c r="CR217" s="125"/>
      <c r="CS217" s="125"/>
      <c r="CT217" s="125"/>
      <c r="CU217" s="125"/>
      <c r="CV217" s="125"/>
      <c r="CW217" s="125"/>
      <c r="CX217" s="125"/>
      <c r="CY217" s="125"/>
      <c r="CZ217" s="125"/>
      <c r="DA217" s="125"/>
      <c r="DB217" s="125"/>
      <c r="DC217" s="125"/>
      <c r="DD217" s="125"/>
      <c r="DE217" s="125"/>
      <c r="DF217" s="125"/>
      <c r="DG217" s="125"/>
      <c r="DH217" s="125"/>
      <c r="DI217" s="125"/>
      <c r="DJ217" s="125"/>
      <c r="DK217" s="125"/>
      <c r="DL217" s="125"/>
      <c r="DM217" s="125"/>
      <c r="DN217" s="125"/>
      <c r="DO217" s="125"/>
      <c r="DP217" s="125"/>
      <c r="DQ217" s="125"/>
      <c r="DR217" s="125"/>
      <c r="DS217" s="125"/>
      <c r="DT217" s="125"/>
    </row>
    <row r="218" spans="2:124" ht="33.75" customHeight="1">
      <c r="B218" s="125"/>
      <c r="C218" s="229"/>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c r="AC218" s="125"/>
      <c r="AD218" s="230"/>
      <c r="AE218" s="230"/>
      <c r="AF218" s="230"/>
      <c r="AG218" s="230"/>
      <c r="AH218" s="230"/>
      <c r="AI218" s="230"/>
      <c r="AJ218" s="230"/>
      <c r="AK218" s="230"/>
      <c r="AL218" s="230"/>
      <c r="AM218" s="230"/>
      <c r="AN218" s="230"/>
      <c r="AO218" s="125"/>
      <c r="AP218" s="125"/>
      <c r="AQ218" s="125"/>
      <c r="AR218" s="125"/>
      <c r="AS218" s="125"/>
      <c r="AT218" s="125"/>
      <c r="AU218" s="125"/>
      <c r="AV218" s="125"/>
      <c r="AW218" s="125"/>
      <c r="AX218" s="125"/>
      <c r="AY218" s="125"/>
      <c r="AZ218" s="125"/>
      <c r="BA218" s="125"/>
      <c r="BB218" s="125"/>
      <c r="BC218" s="125"/>
      <c r="BD218" s="125"/>
      <c r="BE218" s="125"/>
      <c r="BF218" s="125"/>
      <c r="BG218" s="125"/>
      <c r="BH218" s="125"/>
      <c r="BI218" s="125"/>
      <c r="BJ218" s="125"/>
      <c r="BK218" s="125"/>
      <c r="BL218" s="125"/>
      <c r="BM218" s="125"/>
      <c r="BN218" s="125"/>
      <c r="BO218" s="125"/>
      <c r="BP218" s="125"/>
      <c r="BQ218" s="125"/>
      <c r="BR218" s="125"/>
      <c r="BS218" s="125"/>
      <c r="BT218" s="125"/>
      <c r="BU218" s="125"/>
      <c r="BV218" s="125"/>
      <c r="BW218" s="125"/>
      <c r="BX218" s="125"/>
      <c r="BY218" s="125"/>
      <c r="BZ218" s="125"/>
      <c r="CA218" s="125"/>
      <c r="CB218" s="125"/>
      <c r="CC218" s="125"/>
      <c r="CD218" s="125"/>
      <c r="CE218" s="125"/>
      <c r="CF218" s="125"/>
      <c r="CG218" s="125"/>
      <c r="CH218" s="125"/>
      <c r="CI218" s="125"/>
      <c r="CJ218" s="125"/>
      <c r="CK218" s="125"/>
      <c r="CL218" s="125"/>
      <c r="CM218" s="125"/>
      <c r="CN218" s="125"/>
      <c r="CO218" s="125"/>
      <c r="CP218" s="125"/>
      <c r="CQ218" s="125"/>
      <c r="CR218" s="125"/>
      <c r="CS218" s="125"/>
      <c r="CT218" s="125"/>
      <c r="CU218" s="125"/>
      <c r="CV218" s="125"/>
      <c r="CW218" s="125"/>
      <c r="CX218" s="125"/>
      <c r="CY218" s="125"/>
      <c r="CZ218" s="125"/>
      <c r="DA218" s="125"/>
      <c r="DB218" s="125"/>
      <c r="DC218" s="125"/>
      <c r="DD218" s="125"/>
      <c r="DE218" s="125"/>
      <c r="DF218" s="125"/>
      <c r="DG218" s="125"/>
      <c r="DH218" s="125"/>
      <c r="DI218" s="125"/>
      <c r="DJ218" s="125"/>
      <c r="DK218" s="125"/>
      <c r="DL218" s="125"/>
      <c r="DM218" s="125"/>
      <c r="DN218" s="125"/>
      <c r="DO218" s="125"/>
      <c r="DP218" s="125"/>
      <c r="DQ218" s="125"/>
      <c r="DR218" s="125"/>
      <c r="DS218" s="125"/>
      <c r="DT218" s="125"/>
    </row>
    <row r="219" spans="2:124" ht="33.75" customHeight="1">
      <c r="B219" s="125"/>
      <c r="C219" s="229"/>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c r="AC219" s="125"/>
      <c r="AD219" s="230"/>
      <c r="AE219" s="230"/>
      <c r="AF219" s="230"/>
      <c r="AG219" s="230"/>
      <c r="AH219" s="230"/>
      <c r="AI219" s="230"/>
      <c r="AJ219" s="230"/>
      <c r="AK219" s="230"/>
      <c r="AL219" s="230"/>
      <c r="AM219" s="230"/>
      <c r="AN219" s="230"/>
      <c r="AO219" s="125"/>
      <c r="AP219" s="125"/>
      <c r="AQ219" s="125"/>
      <c r="AR219" s="125"/>
      <c r="AS219" s="125"/>
      <c r="AT219" s="125"/>
      <c r="AU219" s="125"/>
      <c r="AV219" s="125"/>
      <c r="AW219" s="125"/>
      <c r="AX219" s="125"/>
      <c r="AY219" s="125"/>
      <c r="AZ219" s="125"/>
      <c r="BA219" s="125"/>
      <c r="BB219" s="125"/>
      <c r="BC219" s="125"/>
      <c r="BD219" s="125"/>
      <c r="BE219" s="125"/>
      <c r="BF219" s="125"/>
      <c r="BG219" s="125"/>
      <c r="BH219" s="125"/>
      <c r="BI219" s="125"/>
      <c r="BJ219" s="125"/>
      <c r="BK219" s="125"/>
      <c r="BL219" s="125"/>
      <c r="BM219" s="125"/>
      <c r="BN219" s="125"/>
      <c r="BO219" s="125"/>
      <c r="BP219" s="125"/>
      <c r="BQ219" s="125"/>
      <c r="BR219" s="125"/>
      <c r="BS219" s="125"/>
      <c r="BT219" s="125"/>
      <c r="BU219" s="125"/>
      <c r="BV219" s="125"/>
      <c r="BW219" s="125"/>
      <c r="BX219" s="125"/>
      <c r="BY219" s="125"/>
      <c r="BZ219" s="125"/>
      <c r="CA219" s="125"/>
      <c r="CB219" s="125"/>
      <c r="CC219" s="125"/>
      <c r="CD219" s="125"/>
      <c r="CE219" s="125"/>
      <c r="CF219" s="125"/>
      <c r="CG219" s="125"/>
      <c r="CH219" s="125"/>
      <c r="CI219" s="125"/>
      <c r="CJ219" s="125"/>
      <c r="CK219" s="125"/>
      <c r="CL219" s="125"/>
      <c r="CM219" s="125"/>
      <c r="CN219" s="125"/>
      <c r="CO219" s="125"/>
      <c r="CP219" s="125"/>
      <c r="CQ219" s="125"/>
      <c r="CR219" s="125"/>
      <c r="CS219" s="125"/>
      <c r="CT219" s="125"/>
      <c r="CU219" s="125"/>
      <c r="CV219" s="125"/>
      <c r="CW219" s="125"/>
      <c r="CX219" s="125"/>
      <c r="CY219" s="125"/>
      <c r="CZ219" s="125"/>
      <c r="DA219" s="125"/>
      <c r="DB219" s="125"/>
      <c r="DC219" s="125"/>
      <c r="DD219" s="125"/>
      <c r="DE219" s="125"/>
      <c r="DF219" s="125"/>
      <c r="DG219" s="125"/>
      <c r="DH219" s="125"/>
      <c r="DI219" s="125"/>
      <c r="DJ219" s="125"/>
      <c r="DK219" s="125"/>
      <c r="DL219" s="125"/>
      <c r="DM219" s="125"/>
      <c r="DN219" s="125"/>
      <c r="DO219" s="125"/>
      <c r="DP219" s="125"/>
      <c r="DQ219" s="125"/>
      <c r="DR219" s="125"/>
      <c r="DS219" s="125"/>
      <c r="DT219" s="125"/>
    </row>
    <row r="220" spans="2:124" ht="33.75" customHeight="1">
      <c r="B220" s="125"/>
      <c r="C220" s="229"/>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c r="AC220" s="125"/>
      <c r="AD220" s="230"/>
      <c r="AE220" s="230"/>
      <c r="AF220" s="230"/>
      <c r="AG220" s="230"/>
      <c r="AH220" s="230"/>
      <c r="AI220" s="230"/>
      <c r="AJ220" s="230"/>
      <c r="AK220" s="230"/>
      <c r="AL220" s="230"/>
      <c r="AM220" s="230"/>
      <c r="AN220" s="230"/>
      <c r="AO220" s="125"/>
      <c r="AP220" s="125"/>
      <c r="AQ220" s="125"/>
      <c r="AR220" s="125"/>
      <c r="AS220" s="125"/>
      <c r="AT220" s="125"/>
      <c r="AU220" s="125"/>
      <c r="AV220" s="125"/>
      <c r="AW220" s="125"/>
      <c r="AX220" s="125"/>
      <c r="AY220" s="125"/>
      <c r="AZ220" s="125"/>
      <c r="BA220" s="125"/>
      <c r="BB220" s="125"/>
      <c r="BC220" s="125"/>
      <c r="BD220" s="125"/>
      <c r="BE220" s="125"/>
      <c r="BF220" s="125"/>
      <c r="BG220" s="125"/>
      <c r="BH220" s="125"/>
      <c r="BI220" s="125"/>
      <c r="BJ220" s="125"/>
      <c r="BK220" s="125"/>
      <c r="BL220" s="125"/>
      <c r="BM220" s="125"/>
      <c r="BN220" s="125"/>
      <c r="BO220" s="125"/>
      <c r="BP220" s="125"/>
      <c r="BQ220" s="125"/>
      <c r="BR220" s="125"/>
      <c r="BS220" s="125"/>
      <c r="BT220" s="125"/>
      <c r="BU220" s="125"/>
      <c r="BV220" s="125"/>
      <c r="BW220" s="125"/>
      <c r="BX220" s="125"/>
      <c r="BY220" s="125"/>
      <c r="BZ220" s="125"/>
      <c r="CA220" s="125"/>
      <c r="CB220" s="125"/>
      <c r="CC220" s="125"/>
      <c r="CD220" s="125"/>
      <c r="CE220" s="125"/>
      <c r="CF220" s="125"/>
      <c r="CG220" s="125"/>
      <c r="CH220" s="125"/>
      <c r="CI220" s="125"/>
      <c r="CJ220" s="125"/>
      <c r="CK220" s="125"/>
      <c r="CL220" s="125"/>
      <c r="CM220" s="125"/>
      <c r="CN220" s="125"/>
      <c r="CO220" s="125"/>
      <c r="CP220" s="125"/>
      <c r="CQ220" s="125"/>
      <c r="CR220" s="125"/>
      <c r="CS220" s="125"/>
      <c r="CT220" s="125"/>
      <c r="CU220" s="125"/>
      <c r="CV220" s="125"/>
      <c r="CW220" s="125"/>
      <c r="CX220" s="125"/>
      <c r="CY220" s="125"/>
      <c r="CZ220" s="125"/>
      <c r="DA220" s="125"/>
      <c r="DB220" s="125"/>
      <c r="DC220" s="125"/>
      <c r="DD220" s="125"/>
      <c r="DE220" s="125"/>
      <c r="DF220" s="125"/>
      <c r="DG220" s="125"/>
      <c r="DH220" s="125"/>
      <c r="DI220" s="125"/>
      <c r="DJ220" s="125"/>
      <c r="DK220" s="125"/>
      <c r="DL220" s="125"/>
      <c r="DM220" s="125"/>
      <c r="DN220" s="125"/>
      <c r="DO220" s="125"/>
      <c r="DP220" s="125"/>
      <c r="DQ220" s="125"/>
      <c r="DR220" s="125"/>
      <c r="DS220" s="125"/>
      <c r="DT220" s="125"/>
    </row>
    <row r="221" spans="2:124" ht="33.75" customHeight="1">
      <c r="B221" s="125"/>
      <c r="C221" s="229"/>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c r="AC221" s="125"/>
      <c r="AD221" s="230"/>
      <c r="AE221" s="230"/>
      <c r="AF221" s="230"/>
      <c r="AG221" s="230"/>
      <c r="AH221" s="230"/>
      <c r="AI221" s="230"/>
      <c r="AJ221" s="230"/>
      <c r="AK221" s="230"/>
      <c r="AL221" s="230"/>
      <c r="AM221" s="230"/>
      <c r="AN221" s="230"/>
      <c r="AO221" s="125"/>
      <c r="AP221" s="125"/>
      <c r="AQ221" s="125"/>
      <c r="AR221" s="125"/>
      <c r="AS221" s="125"/>
      <c r="AT221" s="125"/>
      <c r="AU221" s="125"/>
      <c r="AV221" s="125"/>
      <c r="AW221" s="125"/>
      <c r="AX221" s="125"/>
      <c r="AY221" s="125"/>
      <c r="AZ221" s="125"/>
      <c r="BA221" s="125"/>
      <c r="BB221" s="125"/>
      <c r="BC221" s="125"/>
      <c r="BD221" s="125"/>
      <c r="BE221" s="125"/>
      <c r="BF221" s="125"/>
      <c r="BG221" s="125"/>
      <c r="BH221" s="125"/>
      <c r="BI221" s="125"/>
      <c r="BJ221" s="125"/>
      <c r="BK221" s="125"/>
      <c r="BL221" s="125"/>
      <c r="BM221" s="125"/>
      <c r="BN221" s="125"/>
      <c r="BO221" s="125"/>
      <c r="BP221" s="125"/>
      <c r="BQ221" s="125"/>
      <c r="BR221" s="125"/>
      <c r="BS221" s="125"/>
      <c r="BT221" s="125"/>
      <c r="BU221" s="125"/>
      <c r="BV221" s="125"/>
      <c r="BW221" s="125"/>
      <c r="BX221" s="125"/>
      <c r="BY221" s="125"/>
      <c r="BZ221" s="125"/>
      <c r="CA221" s="125"/>
      <c r="CB221" s="125"/>
      <c r="CC221" s="125"/>
      <c r="CD221" s="125"/>
      <c r="CE221" s="125"/>
      <c r="CF221" s="125"/>
      <c r="CG221" s="125"/>
      <c r="CH221" s="125"/>
      <c r="CI221" s="125"/>
      <c r="CJ221" s="125"/>
      <c r="CK221" s="125"/>
      <c r="CL221" s="125"/>
      <c r="CM221" s="125"/>
      <c r="CN221" s="125"/>
      <c r="CO221" s="125"/>
      <c r="CP221" s="125"/>
      <c r="CQ221" s="125"/>
      <c r="CR221" s="125"/>
      <c r="CS221" s="125"/>
      <c r="CT221" s="125"/>
      <c r="CU221" s="125"/>
      <c r="CV221" s="125"/>
      <c r="CW221" s="125"/>
      <c r="CX221" s="125"/>
      <c r="CY221" s="125"/>
      <c r="CZ221" s="125"/>
      <c r="DA221" s="125"/>
      <c r="DB221" s="125"/>
      <c r="DC221" s="125"/>
      <c r="DD221" s="125"/>
      <c r="DE221" s="125"/>
      <c r="DF221" s="125"/>
      <c r="DG221" s="125"/>
      <c r="DH221" s="125"/>
      <c r="DI221" s="125"/>
      <c r="DJ221" s="125"/>
      <c r="DK221" s="125"/>
      <c r="DL221" s="125"/>
      <c r="DM221" s="125"/>
      <c r="DN221" s="125"/>
      <c r="DO221" s="125"/>
      <c r="DP221" s="125"/>
      <c r="DQ221" s="125"/>
      <c r="DR221" s="125"/>
      <c r="DS221" s="125"/>
      <c r="DT221" s="125"/>
    </row>
    <row r="222" spans="2:124" ht="33.75" customHeight="1">
      <c r="B222" s="125"/>
      <c r="C222" s="229"/>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c r="AC222" s="125"/>
      <c r="AD222" s="230"/>
      <c r="AE222" s="230"/>
      <c r="AF222" s="230"/>
      <c r="AG222" s="230"/>
      <c r="AH222" s="230"/>
      <c r="AI222" s="230"/>
      <c r="AJ222" s="230"/>
      <c r="AK222" s="230"/>
      <c r="AL222" s="230"/>
      <c r="AM222" s="230"/>
      <c r="AN222" s="230"/>
      <c r="AO222" s="125"/>
      <c r="AP222" s="125"/>
      <c r="AQ222" s="125"/>
      <c r="AR222" s="125"/>
      <c r="AS222" s="125"/>
      <c r="AT222" s="125"/>
      <c r="AU222" s="125"/>
      <c r="AV222" s="125"/>
      <c r="AW222" s="125"/>
      <c r="AX222" s="125"/>
      <c r="AY222" s="125"/>
      <c r="AZ222" s="125"/>
      <c r="BA222" s="125"/>
      <c r="BB222" s="125"/>
      <c r="BC222" s="125"/>
      <c r="BD222" s="125"/>
      <c r="BE222" s="125"/>
      <c r="BF222" s="125"/>
      <c r="BG222" s="125"/>
      <c r="BH222" s="125"/>
      <c r="BI222" s="125"/>
      <c r="BJ222" s="125"/>
      <c r="BK222" s="125"/>
      <c r="BL222" s="125"/>
      <c r="BM222" s="125"/>
      <c r="BN222" s="125"/>
      <c r="BO222" s="125"/>
      <c r="BP222" s="125"/>
      <c r="BQ222" s="125"/>
      <c r="BR222" s="125"/>
      <c r="BS222" s="125"/>
      <c r="BT222" s="125"/>
      <c r="BU222" s="125"/>
      <c r="BV222" s="125"/>
      <c r="BW222" s="125"/>
      <c r="BX222" s="125"/>
      <c r="BY222" s="125"/>
      <c r="BZ222" s="125"/>
      <c r="CA222" s="125"/>
      <c r="CB222" s="125"/>
      <c r="CC222" s="125"/>
      <c r="CD222" s="125"/>
      <c r="CE222" s="125"/>
      <c r="CF222" s="125"/>
      <c r="CG222" s="125"/>
      <c r="CH222" s="125"/>
      <c r="CI222" s="125"/>
      <c r="CJ222" s="125"/>
      <c r="CK222" s="125"/>
      <c r="CL222" s="125"/>
      <c r="CM222" s="125"/>
      <c r="CN222" s="125"/>
      <c r="CO222" s="125"/>
      <c r="CP222" s="125"/>
      <c r="CQ222" s="125"/>
      <c r="CR222" s="125"/>
      <c r="CS222" s="125"/>
      <c r="CT222" s="125"/>
      <c r="CU222" s="125"/>
      <c r="CV222" s="125"/>
      <c r="CW222" s="125"/>
      <c r="CX222" s="125"/>
      <c r="CY222" s="125"/>
      <c r="CZ222" s="125"/>
      <c r="DA222" s="125"/>
      <c r="DB222" s="125"/>
      <c r="DC222" s="125"/>
      <c r="DD222" s="125"/>
      <c r="DE222" s="125"/>
      <c r="DF222" s="125"/>
      <c r="DG222" s="125"/>
      <c r="DH222" s="125"/>
      <c r="DI222" s="125"/>
      <c r="DJ222" s="125"/>
      <c r="DK222" s="125"/>
      <c r="DL222" s="125"/>
      <c r="DM222" s="125"/>
      <c r="DN222" s="125"/>
      <c r="DO222" s="125"/>
      <c r="DP222" s="125"/>
      <c r="DQ222" s="125"/>
      <c r="DR222" s="125"/>
      <c r="DS222" s="125"/>
      <c r="DT222" s="125"/>
    </row>
    <row r="223" spans="2:124" ht="33.75" customHeight="1">
      <c r="B223" s="125"/>
      <c r="C223" s="229"/>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c r="AC223" s="125"/>
      <c r="AD223" s="230"/>
      <c r="AE223" s="230"/>
      <c r="AF223" s="230"/>
      <c r="AG223" s="230"/>
      <c r="AH223" s="230"/>
      <c r="AI223" s="230"/>
      <c r="AJ223" s="230"/>
      <c r="AK223" s="230"/>
      <c r="AL223" s="230"/>
      <c r="AM223" s="230"/>
      <c r="AN223" s="230"/>
      <c r="AO223" s="125"/>
      <c r="AP223" s="125"/>
      <c r="AQ223" s="125"/>
      <c r="AR223" s="125"/>
      <c r="AS223" s="125"/>
      <c r="AT223" s="125"/>
      <c r="AU223" s="125"/>
      <c r="AV223" s="125"/>
      <c r="AW223" s="125"/>
      <c r="AX223" s="125"/>
      <c r="AY223" s="125"/>
      <c r="AZ223" s="125"/>
      <c r="BA223" s="125"/>
      <c r="BB223" s="125"/>
      <c r="BC223" s="125"/>
      <c r="BD223" s="125"/>
      <c r="BE223" s="125"/>
      <c r="BF223" s="125"/>
      <c r="BG223" s="125"/>
      <c r="BH223" s="125"/>
      <c r="BI223" s="125"/>
      <c r="BJ223" s="125"/>
      <c r="BK223" s="125"/>
      <c r="BL223" s="125"/>
      <c r="BM223" s="125"/>
      <c r="BN223" s="125"/>
      <c r="BO223" s="125"/>
      <c r="BP223" s="125"/>
      <c r="BQ223" s="125"/>
      <c r="BR223" s="125"/>
      <c r="BS223" s="125"/>
      <c r="BT223" s="125"/>
      <c r="BU223" s="125"/>
      <c r="BV223" s="125"/>
      <c r="BW223" s="125"/>
      <c r="BX223" s="125"/>
      <c r="BY223" s="125"/>
      <c r="BZ223" s="125"/>
      <c r="CA223" s="125"/>
      <c r="CB223" s="125"/>
      <c r="CC223" s="125"/>
      <c r="CD223" s="125"/>
      <c r="CE223" s="125"/>
      <c r="CF223" s="125"/>
      <c r="CG223" s="125"/>
      <c r="CH223" s="125"/>
      <c r="CI223" s="125"/>
      <c r="CJ223" s="125"/>
      <c r="CK223" s="125"/>
      <c r="CL223" s="125"/>
      <c r="CM223" s="125"/>
      <c r="CN223" s="125"/>
      <c r="CO223" s="125"/>
      <c r="CP223" s="125"/>
      <c r="CQ223" s="125"/>
      <c r="CR223" s="125"/>
      <c r="CS223" s="125"/>
      <c r="CT223" s="125"/>
      <c r="CU223" s="125"/>
      <c r="CV223" s="125"/>
      <c r="CW223" s="125"/>
      <c r="CX223" s="125"/>
      <c r="CY223" s="125"/>
      <c r="CZ223" s="125"/>
      <c r="DA223" s="125"/>
      <c r="DB223" s="125"/>
      <c r="DC223" s="125"/>
      <c r="DD223" s="125"/>
      <c r="DE223" s="125"/>
      <c r="DF223" s="125"/>
      <c r="DG223" s="125"/>
      <c r="DH223" s="125"/>
      <c r="DI223" s="125"/>
      <c r="DJ223" s="125"/>
      <c r="DK223" s="125"/>
      <c r="DL223" s="125"/>
      <c r="DM223" s="125"/>
      <c r="DN223" s="125"/>
      <c r="DO223" s="125"/>
      <c r="DP223" s="125"/>
      <c r="DQ223" s="125"/>
      <c r="DR223" s="125"/>
      <c r="DS223" s="125"/>
      <c r="DT223" s="125"/>
    </row>
    <row r="224" spans="2:124" ht="33.75" customHeight="1">
      <c r="B224" s="125"/>
      <c r="C224" s="229"/>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c r="AC224" s="125"/>
      <c r="AD224" s="230"/>
      <c r="AE224" s="230"/>
      <c r="AF224" s="230"/>
      <c r="AG224" s="230"/>
      <c r="AH224" s="230"/>
      <c r="AI224" s="230"/>
      <c r="AJ224" s="230"/>
      <c r="AK224" s="230"/>
      <c r="AL224" s="230"/>
      <c r="AM224" s="230"/>
      <c r="AN224" s="230"/>
      <c r="AO224" s="125"/>
      <c r="AP224" s="125"/>
      <c r="AQ224" s="125"/>
      <c r="AR224" s="125"/>
      <c r="AS224" s="125"/>
      <c r="AT224" s="125"/>
      <c r="AU224" s="125"/>
      <c r="AV224" s="125"/>
      <c r="AW224" s="125"/>
      <c r="AX224" s="125"/>
      <c r="AY224" s="125"/>
      <c r="AZ224" s="125"/>
      <c r="BA224" s="125"/>
      <c r="BB224" s="125"/>
      <c r="BC224" s="125"/>
      <c r="BD224" s="125"/>
      <c r="BE224" s="125"/>
      <c r="BF224" s="125"/>
      <c r="BG224" s="125"/>
      <c r="BH224" s="125"/>
      <c r="BI224" s="125"/>
      <c r="BJ224" s="125"/>
      <c r="BK224" s="125"/>
      <c r="BL224" s="125"/>
      <c r="BM224" s="125"/>
      <c r="BN224" s="125"/>
      <c r="BO224" s="125"/>
      <c r="BP224" s="125"/>
      <c r="BQ224" s="125"/>
      <c r="BR224" s="125"/>
      <c r="BS224" s="125"/>
      <c r="BT224" s="125"/>
      <c r="BU224" s="125"/>
      <c r="BV224" s="125"/>
      <c r="BW224" s="125"/>
      <c r="BX224" s="125"/>
      <c r="BY224" s="125"/>
      <c r="BZ224" s="125"/>
      <c r="CA224" s="125"/>
      <c r="CB224" s="125"/>
      <c r="CC224" s="125"/>
      <c r="CD224" s="125"/>
      <c r="CE224" s="125"/>
      <c r="CF224" s="125"/>
      <c r="CG224" s="125"/>
      <c r="CH224" s="125"/>
      <c r="CI224" s="125"/>
      <c r="CJ224" s="125"/>
      <c r="CK224" s="125"/>
      <c r="CL224" s="125"/>
      <c r="CM224" s="125"/>
      <c r="CN224" s="125"/>
      <c r="CO224" s="125"/>
      <c r="CP224" s="125"/>
      <c r="CQ224" s="125"/>
      <c r="CR224" s="125"/>
      <c r="CS224" s="125"/>
      <c r="CT224" s="125"/>
      <c r="CU224" s="125"/>
      <c r="CV224" s="125"/>
      <c r="CW224" s="125"/>
      <c r="CX224" s="125"/>
      <c r="CY224" s="125"/>
      <c r="CZ224" s="125"/>
      <c r="DA224" s="125"/>
      <c r="DB224" s="125"/>
      <c r="DC224" s="125"/>
      <c r="DD224" s="125"/>
      <c r="DE224" s="125"/>
      <c r="DF224" s="125"/>
      <c r="DG224" s="125"/>
      <c r="DH224" s="125"/>
      <c r="DI224" s="125"/>
      <c r="DJ224" s="125"/>
      <c r="DK224" s="125"/>
      <c r="DL224" s="125"/>
      <c r="DM224" s="125"/>
      <c r="DN224" s="125"/>
      <c r="DO224" s="125"/>
      <c r="DP224" s="125"/>
      <c r="DQ224" s="125"/>
      <c r="DR224" s="125"/>
      <c r="DS224" s="125"/>
      <c r="DT224" s="125"/>
    </row>
    <row r="225" spans="2:124" ht="33.75" customHeight="1">
      <c r="B225" s="125"/>
      <c r="C225" s="229"/>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c r="AC225" s="125"/>
      <c r="AD225" s="230"/>
      <c r="AE225" s="230"/>
      <c r="AF225" s="230"/>
      <c r="AG225" s="230"/>
      <c r="AH225" s="230"/>
      <c r="AI225" s="230"/>
      <c r="AJ225" s="230"/>
      <c r="AK225" s="230"/>
      <c r="AL225" s="230"/>
      <c r="AM225" s="230"/>
      <c r="AN225" s="230"/>
      <c r="AO225" s="125"/>
      <c r="AP225" s="125"/>
      <c r="AQ225" s="125"/>
      <c r="AR225" s="125"/>
      <c r="AS225" s="125"/>
      <c r="AT225" s="125"/>
      <c r="AU225" s="125"/>
      <c r="AV225" s="125"/>
      <c r="AW225" s="125"/>
      <c r="AX225" s="125"/>
      <c r="AY225" s="125"/>
      <c r="AZ225" s="125"/>
      <c r="BA225" s="125"/>
      <c r="BB225" s="125"/>
      <c r="BC225" s="125"/>
      <c r="BD225" s="125"/>
      <c r="BE225" s="125"/>
      <c r="BF225" s="125"/>
      <c r="BG225" s="125"/>
      <c r="BH225" s="125"/>
      <c r="BI225" s="125"/>
      <c r="BJ225" s="125"/>
      <c r="BK225" s="125"/>
      <c r="BL225" s="125"/>
      <c r="BM225" s="125"/>
      <c r="BN225" s="125"/>
      <c r="BO225" s="125"/>
      <c r="BP225" s="125"/>
      <c r="BQ225" s="125"/>
      <c r="BR225" s="125"/>
      <c r="BS225" s="125"/>
      <c r="BT225" s="125"/>
      <c r="BU225" s="125"/>
      <c r="BV225" s="125"/>
      <c r="BW225" s="125"/>
      <c r="BX225" s="125"/>
      <c r="BY225" s="125"/>
      <c r="BZ225" s="125"/>
      <c r="CA225" s="125"/>
      <c r="CB225" s="125"/>
      <c r="CC225" s="125"/>
      <c r="CD225" s="125"/>
      <c r="CE225" s="125"/>
      <c r="CF225" s="125"/>
      <c r="CG225" s="125"/>
      <c r="CH225" s="125"/>
      <c r="CI225" s="125"/>
      <c r="CJ225" s="125"/>
      <c r="CK225" s="125"/>
      <c r="CL225" s="125"/>
      <c r="CM225" s="125"/>
      <c r="CN225" s="125"/>
      <c r="CO225" s="125"/>
      <c r="CP225" s="125"/>
      <c r="CQ225" s="125"/>
      <c r="CR225" s="125"/>
      <c r="CS225" s="125"/>
      <c r="CT225" s="125"/>
      <c r="CU225" s="125"/>
      <c r="CV225" s="125"/>
      <c r="CW225" s="125"/>
      <c r="CX225" s="125"/>
      <c r="CY225" s="125"/>
      <c r="CZ225" s="125"/>
      <c r="DA225" s="125"/>
      <c r="DB225" s="125"/>
      <c r="DC225" s="125"/>
      <c r="DD225" s="125"/>
      <c r="DE225" s="125"/>
      <c r="DF225" s="125"/>
      <c r="DG225" s="125"/>
      <c r="DH225" s="125"/>
      <c r="DI225" s="125"/>
      <c r="DJ225" s="125"/>
      <c r="DK225" s="125"/>
      <c r="DL225" s="125"/>
      <c r="DM225" s="125"/>
      <c r="DN225" s="125"/>
      <c r="DO225" s="125"/>
      <c r="DP225" s="125"/>
      <c r="DQ225" s="125"/>
      <c r="DR225" s="125"/>
      <c r="DS225" s="125"/>
      <c r="DT225" s="125"/>
    </row>
    <row r="226" spans="2:124" ht="33.75" customHeight="1">
      <c r="B226" s="125"/>
      <c r="C226" s="229"/>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c r="AC226" s="125"/>
      <c r="AD226" s="230"/>
      <c r="AE226" s="230"/>
      <c r="AF226" s="230"/>
      <c r="AG226" s="230"/>
      <c r="AH226" s="230"/>
      <c r="AI226" s="230"/>
      <c r="AJ226" s="230"/>
      <c r="AK226" s="230"/>
      <c r="AL226" s="230"/>
      <c r="AM226" s="230"/>
      <c r="AN226" s="230"/>
      <c r="AO226" s="125"/>
      <c r="AP226" s="125"/>
      <c r="AQ226" s="125"/>
      <c r="AR226" s="125"/>
      <c r="AS226" s="125"/>
      <c r="AT226" s="125"/>
      <c r="AU226" s="125"/>
      <c r="AV226" s="125"/>
      <c r="AW226" s="125"/>
      <c r="AX226" s="125"/>
      <c r="AY226" s="125"/>
      <c r="AZ226" s="125"/>
      <c r="BA226" s="125"/>
      <c r="BB226" s="125"/>
      <c r="BC226" s="125"/>
      <c r="BD226" s="125"/>
      <c r="BE226" s="125"/>
      <c r="BF226" s="125"/>
      <c r="BG226" s="125"/>
      <c r="BH226" s="125"/>
      <c r="BI226" s="125"/>
      <c r="BJ226" s="125"/>
      <c r="BK226" s="125"/>
      <c r="BL226" s="125"/>
      <c r="BM226" s="125"/>
      <c r="BN226" s="125"/>
      <c r="BO226" s="125"/>
      <c r="BP226" s="125"/>
      <c r="BQ226" s="125"/>
      <c r="BR226" s="125"/>
      <c r="BS226" s="125"/>
      <c r="BT226" s="125"/>
      <c r="BU226" s="125"/>
      <c r="BV226" s="125"/>
      <c r="BW226" s="125"/>
      <c r="BX226" s="125"/>
      <c r="BY226" s="125"/>
      <c r="BZ226" s="125"/>
      <c r="CA226" s="125"/>
      <c r="CB226" s="125"/>
      <c r="CC226" s="125"/>
      <c r="CD226" s="125"/>
      <c r="CE226" s="125"/>
      <c r="CF226" s="125"/>
      <c r="CG226" s="125"/>
      <c r="CH226" s="125"/>
      <c r="CI226" s="125"/>
      <c r="CJ226" s="125"/>
      <c r="CK226" s="125"/>
      <c r="CL226" s="125"/>
      <c r="CM226" s="125"/>
      <c r="CN226" s="125"/>
      <c r="CO226" s="125"/>
      <c r="CP226" s="125"/>
      <c r="CQ226" s="125"/>
      <c r="CR226" s="125"/>
      <c r="CS226" s="125"/>
      <c r="CT226" s="125"/>
      <c r="CU226" s="125"/>
      <c r="CV226" s="125"/>
      <c r="CW226" s="125"/>
      <c r="CX226" s="125"/>
      <c r="CY226" s="125"/>
      <c r="CZ226" s="125"/>
      <c r="DA226" s="125"/>
      <c r="DB226" s="125"/>
      <c r="DC226" s="125"/>
      <c r="DD226" s="125"/>
      <c r="DE226" s="125"/>
      <c r="DF226" s="125"/>
      <c r="DG226" s="125"/>
      <c r="DH226" s="125"/>
      <c r="DI226" s="125"/>
      <c r="DJ226" s="125"/>
      <c r="DK226" s="125"/>
      <c r="DL226" s="125"/>
      <c r="DM226" s="125"/>
      <c r="DN226" s="125"/>
      <c r="DO226" s="125"/>
      <c r="DP226" s="125"/>
      <c r="DQ226" s="125"/>
      <c r="DR226" s="125"/>
      <c r="DS226" s="125"/>
      <c r="DT226" s="125"/>
    </row>
    <row r="227" spans="2:124" ht="33.75" customHeight="1">
      <c r="B227" s="125"/>
      <c r="C227" s="229"/>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c r="AC227" s="125"/>
      <c r="AD227" s="230"/>
      <c r="AE227" s="230"/>
      <c r="AF227" s="230"/>
      <c r="AG227" s="230"/>
      <c r="AH227" s="230"/>
      <c r="AI227" s="230"/>
      <c r="AJ227" s="230"/>
      <c r="AK227" s="230"/>
      <c r="AL227" s="230"/>
      <c r="AM227" s="230"/>
      <c r="AN227" s="230"/>
      <c r="AO227" s="125"/>
      <c r="AP227" s="125"/>
      <c r="AQ227" s="125"/>
      <c r="AR227" s="125"/>
      <c r="AS227" s="125"/>
      <c r="AT227" s="125"/>
      <c r="AU227" s="125"/>
      <c r="AV227" s="125"/>
      <c r="AW227" s="125"/>
      <c r="AX227" s="125"/>
      <c r="AY227" s="125"/>
      <c r="AZ227" s="125"/>
      <c r="BA227" s="125"/>
      <c r="BB227" s="125"/>
      <c r="BC227" s="125"/>
      <c r="BD227" s="125"/>
      <c r="BE227" s="125"/>
      <c r="BF227" s="125"/>
      <c r="BG227" s="125"/>
      <c r="BH227" s="125"/>
      <c r="BI227" s="125"/>
      <c r="BJ227" s="125"/>
      <c r="BK227" s="125"/>
      <c r="BL227" s="125"/>
      <c r="BM227" s="125"/>
      <c r="BN227" s="125"/>
      <c r="BO227" s="125"/>
      <c r="BP227" s="125"/>
      <c r="BQ227" s="125"/>
      <c r="BR227" s="125"/>
      <c r="BS227" s="125"/>
      <c r="BT227" s="125"/>
      <c r="BU227" s="125"/>
      <c r="BV227" s="125"/>
      <c r="BW227" s="125"/>
      <c r="BX227" s="125"/>
      <c r="BY227" s="125"/>
      <c r="BZ227" s="125"/>
      <c r="CA227" s="125"/>
      <c r="CB227" s="125"/>
      <c r="CC227" s="125"/>
      <c r="CD227" s="125"/>
      <c r="CE227" s="125"/>
      <c r="CF227" s="125"/>
      <c r="CG227" s="125"/>
      <c r="CH227" s="125"/>
      <c r="CI227" s="125"/>
      <c r="CJ227" s="125"/>
      <c r="CK227" s="125"/>
      <c r="CL227" s="125"/>
      <c r="CM227" s="125"/>
      <c r="CN227" s="125"/>
      <c r="CO227" s="125"/>
      <c r="CP227" s="125"/>
      <c r="CQ227" s="125"/>
      <c r="CR227" s="125"/>
      <c r="CS227" s="125"/>
      <c r="CT227" s="125"/>
      <c r="CU227" s="125"/>
      <c r="CV227" s="125"/>
      <c r="CW227" s="125"/>
      <c r="CX227" s="125"/>
      <c r="CY227" s="125"/>
      <c r="CZ227" s="125"/>
      <c r="DA227" s="125"/>
      <c r="DB227" s="125"/>
      <c r="DC227" s="125"/>
      <c r="DD227" s="125"/>
      <c r="DE227" s="125"/>
      <c r="DF227" s="125"/>
      <c r="DG227" s="125"/>
      <c r="DH227" s="125"/>
      <c r="DI227" s="125"/>
      <c r="DJ227" s="125"/>
      <c r="DK227" s="125"/>
      <c r="DL227" s="125"/>
      <c r="DM227" s="125"/>
      <c r="DN227" s="125"/>
      <c r="DO227" s="125"/>
      <c r="DP227" s="125"/>
      <c r="DQ227" s="125"/>
      <c r="DR227" s="125"/>
      <c r="DS227" s="125"/>
      <c r="DT227" s="125"/>
    </row>
    <row r="228" spans="2:124" ht="33.75" customHeight="1">
      <c r="B228" s="125"/>
      <c r="C228" s="229"/>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c r="AC228" s="125"/>
      <c r="AD228" s="230"/>
      <c r="AE228" s="230"/>
      <c r="AF228" s="230"/>
      <c r="AG228" s="230"/>
      <c r="AH228" s="230"/>
      <c r="AI228" s="230"/>
      <c r="AJ228" s="230"/>
      <c r="AK228" s="230"/>
      <c r="AL228" s="230"/>
      <c r="AM228" s="230"/>
      <c r="AN228" s="230"/>
      <c r="AO228" s="125"/>
      <c r="AP228" s="125"/>
      <c r="AQ228" s="125"/>
      <c r="AR228" s="125"/>
      <c r="AS228" s="125"/>
      <c r="AT228" s="125"/>
      <c r="AU228" s="125"/>
      <c r="AV228" s="125"/>
      <c r="AW228" s="125"/>
      <c r="AX228" s="125"/>
      <c r="AY228" s="125"/>
      <c r="AZ228" s="125"/>
      <c r="BA228" s="125"/>
      <c r="BB228" s="125"/>
      <c r="BC228" s="125"/>
      <c r="BD228" s="125"/>
      <c r="BE228" s="125"/>
      <c r="BF228" s="125"/>
      <c r="BG228" s="125"/>
      <c r="BH228" s="125"/>
      <c r="BI228" s="125"/>
      <c r="BJ228" s="125"/>
      <c r="BK228" s="125"/>
      <c r="BL228" s="125"/>
      <c r="BM228" s="125"/>
      <c r="BN228" s="125"/>
      <c r="BO228" s="125"/>
      <c r="BP228" s="125"/>
      <c r="BQ228" s="125"/>
      <c r="BR228" s="125"/>
      <c r="BS228" s="125"/>
      <c r="BT228" s="125"/>
      <c r="BU228" s="125"/>
      <c r="BV228" s="125"/>
      <c r="BW228" s="125"/>
      <c r="BX228" s="125"/>
      <c r="BY228" s="125"/>
      <c r="BZ228" s="125"/>
      <c r="CA228" s="125"/>
      <c r="CB228" s="125"/>
      <c r="CC228" s="125"/>
      <c r="CD228" s="125"/>
      <c r="CE228" s="125"/>
      <c r="CF228" s="125"/>
      <c r="CG228" s="125"/>
      <c r="CH228" s="125"/>
      <c r="CI228" s="125"/>
      <c r="CJ228" s="125"/>
      <c r="CK228" s="125"/>
      <c r="CL228" s="125"/>
      <c r="CM228" s="125"/>
      <c r="CN228" s="125"/>
      <c r="CO228" s="125"/>
      <c r="CP228" s="125"/>
      <c r="CQ228" s="125"/>
      <c r="CR228" s="125"/>
      <c r="CS228" s="125"/>
      <c r="CT228" s="125"/>
      <c r="CU228" s="125"/>
      <c r="CV228" s="125"/>
      <c r="CW228" s="125"/>
      <c r="CX228" s="125"/>
      <c r="CY228" s="125"/>
      <c r="CZ228" s="125"/>
      <c r="DA228" s="125"/>
      <c r="DB228" s="125"/>
      <c r="DC228" s="125"/>
      <c r="DD228" s="125"/>
      <c r="DE228" s="125"/>
      <c r="DF228" s="125"/>
      <c r="DG228" s="125"/>
      <c r="DH228" s="125"/>
      <c r="DI228" s="125"/>
      <c r="DJ228" s="125"/>
      <c r="DK228" s="125"/>
      <c r="DL228" s="125"/>
      <c r="DM228" s="125"/>
      <c r="DN228" s="125"/>
      <c r="DO228" s="125"/>
      <c r="DP228" s="125"/>
      <c r="DQ228" s="125"/>
      <c r="DR228" s="125"/>
      <c r="DS228" s="125"/>
      <c r="DT228" s="125"/>
    </row>
    <row r="229" spans="2:124" ht="33.75" customHeight="1">
      <c r="B229" s="125"/>
      <c r="C229" s="229"/>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c r="AC229" s="125"/>
      <c r="AD229" s="230"/>
      <c r="AE229" s="230"/>
      <c r="AF229" s="230"/>
      <c r="AG229" s="230"/>
      <c r="AH229" s="230"/>
      <c r="AI229" s="230"/>
      <c r="AJ229" s="230"/>
      <c r="AK229" s="230"/>
      <c r="AL229" s="230"/>
      <c r="AM229" s="230"/>
      <c r="AN229" s="230"/>
      <c r="AO229" s="125"/>
      <c r="AP229" s="125"/>
      <c r="AQ229" s="125"/>
      <c r="AR229" s="125"/>
      <c r="AS229" s="125"/>
      <c r="AT229" s="125"/>
      <c r="AU229" s="125"/>
      <c r="AV229" s="125"/>
      <c r="AW229" s="125"/>
      <c r="AX229" s="125"/>
      <c r="AY229" s="125"/>
      <c r="AZ229" s="125"/>
      <c r="BA229" s="125"/>
      <c r="BB229" s="125"/>
      <c r="BC229" s="125"/>
      <c r="BD229" s="125"/>
      <c r="BE229" s="125"/>
      <c r="BF229" s="125"/>
      <c r="BG229" s="125"/>
      <c r="BH229" s="125"/>
      <c r="BI229" s="125"/>
      <c r="BJ229" s="125"/>
      <c r="BK229" s="125"/>
      <c r="BL229" s="125"/>
      <c r="BM229" s="125"/>
      <c r="BN229" s="125"/>
      <c r="BO229" s="125"/>
      <c r="BP229" s="125"/>
      <c r="BQ229" s="125"/>
      <c r="BR229" s="125"/>
      <c r="BS229" s="125"/>
      <c r="BT229" s="125"/>
      <c r="BU229" s="125"/>
      <c r="BV229" s="125"/>
      <c r="BW229" s="125"/>
      <c r="BX229" s="125"/>
      <c r="BY229" s="125"/>
      <c r="BZ229" s="125"/>
      <c r="CA229" s="125"/>
      <c r="CB229" s="125"/>
      <c r="CC229" s="125"/>
      <c r="CD229" s="125"/>
      <c r="CE229" s="125"/>
      <c r="CF229" s="125"/>
      <c r="CG229" s="125"/>
      <c r="CH229" s="125"/>
      <c r="CI229" s="125"/>
      <c r="CJ229" s="125"/>
      <c r="CK229" s="125"/>
      <c r="CL229" s="125"/>
      <c r="CM229" s="125"/>
      <c r="CN229" s="125"/>
      <c r="CO229" s="125"/>
      <c r="CP229" s="125"/>
      <c r="CQ229" s="125"/>
      <c r="CR229" s="125"/>
      <c r="CS229" s="125"/>
      <c r="CT229" s="125"/>
      <c r="CU229" s="125"/>
      <c r="CV229" s="125"/>
      <c r="CW229" s="125"/>
      <c r="CX229" s="125"/>
      <c r="CY229" s="125"/>
      <c r="CZ229" s="125"/>
      <c r="DA229" s="125"/>
      <c r="DB229" s="125"/>
      <c r="DC229" s="125"/>
      <c r="DD229" s="125"/>
      <c r="DE229" s="125"/>
      <c r="DF229" s="125"/>
      <c r="DG229" s="125"/>
      <c r="DH229" s="125"/>
      <c r="DI229" s="125"/>
      <c r="DJ229" s="125"/>
      <c r="DK229" s="125"/>
      <c r="DL229" s="125"/>
      <c r="DM229" s="125"/>
      <c r="DN229" s="125"/>
      <c r="DO229" s="125"/>
      <c r="DP229" s="125"/>
      <c r="DQ229" s="125"/>
      <c r="DR229" s="125"/>
      <c r="DS229" s="125"/>
      <c r="DT229" s="125"/>
    </row>
    <row r="230" spans="2:124" ht="33.75" customHeight="1">
      <c r="B230" s="125"/>
      <c r="C230" s="229"/>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c r="AC230" s="125"/>
      <c r="AD230" s="230"/>
      <c r="AE230" s="230"/>
      <c r="AF230" s="230"/>
      <c r="AG230" s="230"/>
      <c r="AH230" s="230"/>
      <c r="AI230" s="230"/>
      <c r="AJ230" s="230"/>
      <c r="AK230" s="230"/>
      <c r="AL230" s="230"/>
      <c r="AM230" s="230"/>
      <c r="AN230" s="230"/>
      <c r="AO230" s="125"/>
      <c r="AP230" s="125"/>
      <c r="AQ230" s="125"/>
      <c r="AR230" s="125"/>
      <c r="AS230" s="125"/>
      <c r="AT230" s="125"/>
      <c r="AU230" s="125"/>
      <c r="AV230" s="125"/>
      <c r="AW230" s="125"/>
      <c r="AX230" s="125"/>
      <c r="AY230" s="125"/>
      <c r="AZ230" s="125"/>
      <c r="BA230" s="125"/>
      <c r="BB230" s="125"/>
      <c r="BC230" s="125"/>
      <c r="BD230" s="125"/>
      <c r="BE230" s="125"/>
      <c r="BF230" s="125"/>
      <c r="BG230" s="125"/>
      <c r="BH230" s="125"/>
      <c r="BI230" s="125"/>
      <c r="BJ230" s="125"/>
      <c r="BK230" s="125"/>
      <c r="BL230" s="125"/>
      <c r="BM230" s="125"/>
      <c r="BN230" s="125"/>
      <c r="BO230" s="125"/>
      <c r="BP230" s="125"/>
      <c r="BQ230" s="125"/>
      <c r="BR230" s="125"/>
      <c r="BS230" s="125"/>
      <c r="BT230" s="125"/>
      <c r="BU230" s="125"/>
      <c r="BV230" s="125"/>
      <c r="BW230" s="125"/>
      <c r="BX230" s="125"/>
      <c r="BY230" s="125"/>
      <c r="BZ230" s="125"/>
      <c r="CA230" s="125"/>
      <c r="CB230" s="125"/>
      <c r="CC230" s="125"/>
      <c r="CD230" s="125"/>
      <c r="CE230" s="125"/>
      <c r="CF230" s="125"/>
      <c r="CG230" s="125"/>
      <c r="CH230" s="125"/>
      <c r="CI230" s="125"/>
      <c r="CJ230" s="125"/>
      <c r="CK230" s="125"/>
      <c r="CL230" s="125"/>
      <c r="CM230" s="125"/>
      <c r="CN230" s="125"/>
      <c r="CO230" s="125"/>
      <c r="CP230" s="125"/>
      <c r="CQ230" s="125"/>
      <c r="CR230" s="125"/>
      <c r="CS230" s="125"/>
      <c r="CT230" s="125"/>
      <c r="CU230" s="125"/>
      <c r="CV230" s="125"/>
      <c r="CW230" s="125"/>
      <c r="CX230" s="125"/>
      <c r="CY230" s="125"/>
      <c r="CZ230" s="125"/>
      <c r="DA230" s="125"/>
      <c r="DB230" s="125"/>
      <c r="DC230" s="125"/>
      <c r="DD230" s="125"/>
      <c r="DE230" s="125"/>
      <c r="DF230" s="125"/>
      <c r="DG230" s="125"/>
      <c r="DH230" s="125"/>
      <c r="DI230" s="125"/>
      <c r="DJ230" s="125"/>
      <c r="DK230" s="125"/>
      <c r="DL230" s="125"/>
      <c r="DM230" s="125"/>
      <c r="DN230" s="125"/>
      <c r="DO230" s="125"/>
      <c r="DP230" s="125"/>
      <c r="DQ230" s="125"/>
      <c r="DR230" s="125"/>
      <c r="DS230" s="125"/>
      <c r="DT230" s="125"/>
    </row>
    <row r="231" spans="2:124" ht="33.75" customHeight="1">
      <c r="B231" s="125"/>
      <c r="C231" s="229"/>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c r="AC231" s="125"/>
      <c r="AD231" s="230"/>
      <c r="AE231" s="230"/>
      <c r="AF231" s="230"/>
      <c r="AG231" s="230"/>
      <c r="AH231" s="230"/>
      <c r="AI231" s="230"/>
      <c r="AJ231" s="230"/>
      <c r="AK231" s="230"/>
      <c r="AL231" s="230"/>
      <c r="AM231" s="230"/>
      <c r="AN231" s="230"/>
      <c r="AO231" s="125"/>
      <c r="AP231" s="125"/>
      <c r="AQ231" s="125"/>
      <c r="AR231" s="125"/>
      <c r="AS231" s="125"/>
      <c r="AT231" s="125"/>
      <c r="AU231" s="125"/>
      <c r="AV231" s="125"/>
      <c r="AW231" s="125"/>
      <c r="AX231" s="125"/>
      <c r="AY231" s="125"/>
      <c r="AZ231" s="125"/>
      <c r="BA231" s="125"/>
      <c r="BB231" s="125"/>
      <c r="BC231" s="125"/>
      <c r="BD231" s="125"/>
      <c r="BE231" s="125"/>
      <c r="BF231" s="125"/>
      <c r="BG231" s="125"/>
      <c r="BH231" s="125"/>
      <c r="BI231" s="125"/>
      <c r="BJ231" s="125"/>
      <c r="BK231" s="125"/>
      <c r="BL231" s="125"/>
      <c r="BM231" s="125"/>
      <c r="BN231" s="125"/>
      <c r="BO231" s="125"/>
      <c r="BP231" s="125"/>
      <c r="BQ231" s="125"/>
      <c r="BR231" s="125"/>
      <c r="BS231" s="125"/>
      <c r="BT231" s="125"/>
      <c r="BU231" s="125"/>
      <c r="BV231" s="125"/>
      <c r="BW231" s="125"/>
      <c r="BX231" s="125"/>
      <c r="BY231" s="125"/>
      <c r="BZ231" s="125"/>
      <c r="CA231" s="125"/>
      <c r="CB231" s="125"/>
      <c r="CC231" s="125"/>
      <c r="CD231" s="125"/>
      <c r="CE231" s="125"/>
      <c r="CF231" s="125"/>
      <c r="CG231" s="125"/>
      <c r="CH231" s="125"/>
      <c r="CI231" s="125"/>
      <c r="CJ231" s="125"/>
      <c r="CK231" s="125"/>
      <c r="CL231" s="125"/>
      <c r="CM231" s="125"/>
      <c r="CN231" s="125"/>
      <c r="CO231" s="125"/>
      <c r="CP231" s="125"/>
      <c r="CQ231" s="125"/>
      <c r="CR231" s="125"/>
      <c r="CS231" s="125"/>
      <c r="CT231" s="125"/>
      <c r="CU231" s="125"/>
      <c r="CV231" s="125"/>
      <c r="CW231" s="125"/>
      <c r="CX231" s="125"/>
      <c r="CY231" s="125"/>
      <c r="CZ231" s="125"/>
      <c r="DA231" s="125"/>
      <c r="DB231" s="125"/>
      <c r="DC231" s="125"/>
      <c r="DD231" s="125"/>
      <c r="DE231" s="125"/>
      <c r="DF231" s="125"/>
      <c r="DG231" s="125"/>
      <c r="DH231" s="125"/>
      <c r="DI231" s="125"/>
      <c r="DJ231" s="125"/>
      <c r="DK231" s="125"/>
      <c r="DL231" s="125"/>
      <c r="DM231" s="125"/>
      <c r="DN231" s="125"/>
      <c r="DO231" s="125"/>
      <c r="DP231" s="125"/>
      <c r="DQ231" s="125"/>
      <c r="DR231" s="125"/>
      <c r="DS231" s="125"/>
      <c r="DT231" s="125"/>
    </row>
    <row r="232" spans="2:124" ht="33.75" customHeight="1">
      <c r="B232" s="125"/>
      <c r="C232" s="229"/>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c r="AC232" s="125"/>
      <c r="AD232" s="230"/>
      <c r="AE232" s="230"/>
      <c r="AF232" s="230"/>
      <c r="AG232" s="230"/>
      <c r="AH232" s="230"/>
      <c r="AI232" s="230"/>
      <c r="AJ232" s="230"/>
      <c r="AK232" s="230"/>
      <c r="AL232" s="230"/>
      <c r="AM232" s="230"/>
      <c r="AN232" s="230"/>
      <c r="AO232" s="125"/>
      <c r="AP232" s="125"/>
      <c r="AQ232" s="125"/>
      <c r="AR232" s="125"/>
      <c r="AS232" s="125"/>
      <c r="AT232" s="125"/>
      <c r="AU232" s="125"/>
      <c r="AV232" s="125"/>
      <c r="AW232" s="125"/>
      <c r="AX232" s="125"/>
      <c r="AY232" s="125"/>
      <c r="AZ232" s="125"/>
      <c r="BA232" s="125"/>
      <c r="BB232" s="125"/>
      <c r="BC232" s="125"/>
      <c r="BD232" s="125"/>
      <c r="BE232" s="125"/>
      <c r="BF232" s="125"/>
      <c r="BG232" s="125"/>
      <c r="BH232" s="125"/>
      <c r="BI232" s="125"/>
      <c r="BJ232" s="125"/>
      <c r="BK232" s="125"/>
      <c r="BL232" s="125"/>
      <c r="BM232" s="125"/>
      <c r="BN232" s="125"/>
      <c r="BO232" s="125"/>
      <c r="BP232" s="125"/>
      <c r="BQ232" s="125"/>
      <c r="BR232" s="125"/>
      <c r="BS232" s="125"/>
      <c r="BT232" s="125"/>
      <c r="BU232" s="125"/>
      <c r="BV232" s="125"/>
      <c r="BW232" s="125"/>
      <c r="BX232" s="125"/>
      <c r="BY232" s="125"/>
      <c r="BZ232" s="125"/>
      <c r="CA232" s="125"/>
      <c r="CB232" s="125"/>
      <c r="CC232" s="125"/>
      <c r="CD232" s="125"/>
      <c r="CE232" s="125"/>
      <c r="CF232" s="125"/>
      <c r="CG232" s="125"/>
      <c r="CH232" s="125"/>
      <c r="CI232" s="125"/>
      <c r="CJ232" s="125"/>
      <c r="CK232" s="125"/>
      <c r="CL232" s="125"/>
      <c r="CM232" s="125"/>
      <c r="CN232" s="125"/>
      <c r="CO232" s="125"/>
      <c r="CP232" s="125"/>
      <c r="CQ232" s="125"/>
      <c r="CR232" s="125"/>
      <c r="CS232" s="125"/>
      <c r="CT232" s="125"/>
      <c r="CU232" s="125"/>
      <c r="CV232" s="125"/>
      <c r="CW232" s="125"/>
      <c r="CX232" s="125"/>
      <c r="CY232" s="125"/>
      <c r="CZ232" s="125"/>
      <c r="DA232" s="125"/>
      <c r="DB232" s="125"/>
      <c r="DC232" s="125"/>
      <c r="DD232" s="125"/>
      <c r="DE232" s="125"/>
      <c r="DF232" s="125"/>
      <c r="DG232" s="125"/>
      <c r="DH232" s="125"/>
      <c r="DI232" s="125"/>
      <c r="DJ232" s="125"/>
      <c r="DK232" s="125"/>
      <c r="DL232" s="125"/>
      <c r="DM232" s="125"/>
      <c r="DN232" s="125"/>
      <c r="DO232" s="125"/>
      <c r="DP232" s="125"/>
      <c r="DQ232" s="125"/>
      <c r="DR232" s="125"/>
      <c r="DS232" s="125"/>
      <c r="DT232" s="125"/>
    </row>
    <row r="233" spans="2:124" ht="33.75" customHeight="1">
      <c r="B233" s="125"/>
      <c r="C233" s="229"/>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c r="AC233" s="125"/>
      <c r="AD233" s="230"/>
      <c r="AE233" s="230"/>
      <c r="AF233" s="230"/>
      <c r="AG233" s="230"/>
      <c r="AH233" s="230"/>
      <c r="AI233" s="230"/>
      <c r="AJ233" s="230"/>
      <c r="AK233" s="230"/>
      <c r="AL233" s="230"/>
      <c r="AM233" s="230"/>
      <c r="AN233" s="230"/>
      <c r="AO233" s="125"/>
      <c r="AP233" s="125"/>
      <c r="AQ233" s="125"/>
      <c r="AR233" s="125"/>
      <c r="AS233" s="125"/>
      <c r="AT233" s="125"/>
      <c r="AU233" s="125"/>
      <c r="AV233" s="125"/>
      <c r="AW233" s="125"/>
      <c r="AX233" s="125"/>
      <c r="AY233" s="125"/>
      <c r="AZ233" s="125"/>
      <c r="BA233" s="125"/>
      <c r="BB233" s="125"/>
      <c r="BC233" s="125"/>
      <c r="BD233" s="125"/>
      <c r="BE233" s="125"/>
      <c r="BF233" s="125"/>
      <c r="BG233" s="125"/>
      <c r="BH233" s="125"/>
      <c r="BI233" s="125"/>
      <c r="BJ233" s="125"/>
      <c r="BK233" s="125"/>
      <c r="BL233" s="125"/>
      <c r="BM233" s="125"/>
      <c r="BN233" s="125"/>
      <c r="BO233" s="125"/>
      <c r="BP233" s="125"/>
      <c r="BQ233" s="125"/>
      <c r="BR233" s="125"/>
      <c r="BS233" s="125"/>
      <c r="BT233" s="125"/>
      <c r="BU233" s="125"/>
      <c r="BV233" s="125"/>
      <c r="BW233" s="125"/>
      <c r="BX233" s="125"/>
      <c r="BY233" s="125"/>
      <c r="BZ233" s="125"/>
      <c r="CA233" s="125"/>
      <c r="CB233" s="125"/>
      <c r="CC233" s="125"/>
      <c r="CD233" s="125"/>
      <c r="CE233" s="125"/>
      <c r="CF233" s="125"/>
      <c r="CG233" s="125"/>
      <c r="CH233" s="125"/>
      <c r="CI233" s="125"/>
      <c r="CJ233" s="125"/>
      <c r="CK233" s="125"/>
      <c r="CL233" s="125"/>
      <c r="CM233" s="125"/>
      <c r="CN233" s="125"/>
      <c r="CO233" s="125"/>
      <c r="CP233" s="125"/>
      <c r="CQ233" s="125"/>
      <c r="CR233" s="125"/>
      <c r="CS233" s="125"/>
      <c r="CT233" s="125"/>
      <c r="CU233" s="125"/>
      <c r="CV233" s="125"/>
      <c r="CW233" s="125"/>
      <c r="CX233" s="125"/>
      <c r="CY233" s="125"/>
      <c r="CZ233" s="125"/>
      <c r="DA233" s="125"/>
      <c r="DB233" s="125"/>
      <c r="DC233" s="125"/>
      <c r="DD233" s="125"/>
      <c r="DE233" s="125"/>
      <c r="DF233" s="125"/>
      <c r="DG233" s="125"/>
      <c r="DH233" s="125"/>
      <c r="DI233" s="125"/>
      <c r="DJ233" s="125"/>
      <c r="DK233" s="125"/>
      <c r="DL233" s="125"/>
      <c r="DM233" s="125"/>
      <c r="DN233" s="125"/>
      <c r="DO233" s="125"/>
      <c r="DP233" s="125"/>
      <c r="DQ233" s="125"/>
      <c r="DR233" s="125"/>
      <c r="DS233" s="125"/>
      <c r="DT233" s="125"/>
    </row>
    <row r="234" spans="2:124" ht="33.75" customHeight="1">
      <c r="B234" s="125"/>
      <c r="C234" s="229"/>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c r="AC234" s="125"/>
      <c r="AD234" s="230"/>
      <c r="AE234" s="230"/>
      <c r="AF234" s="230"/>
      <c r="AG234" s="230"/>
      <c r="AH234" s="230"/>
      <c r="AI234" s="230"/>
      <c r="AJ234" s="230"/>
      <c r="AK234" s="230"/>
      <c r="AL234" s="230"/>
      <c r="AM234" s="230"/>
      <c r="AN234" s="230"/>
      <c r="AO234" s="125"/>
      <c r="AP234" s="125"/>
      <c r="AQ234" s="125"/>
      <c r="AR234" s="125"/>
      <c r="AS234" s="125"/>
      <c r="AT234" s="125"/>
      <c r="AU234" s="125"/>
      <c r="AV234" s="125"/>
      <c r="AW234" s="125"/>
      <c r="AX234" s="125"/>
      <c r="AY234" s="125"/>
      <c r="AZ234" s="125"/>
      <c r="BA234" s="125"/>
      <c r="BB234" s="125"/>
      <c r="BC234" s="125"/>
      <c r="BD234" s="125"/>
      <c r="BE234" s="125"/>
      <c r="BF234" s="125"/>
      <c r="BG234" s="125"/>
      <c r="BH234" s="125"/>
      <c r="BI234" s="125"/>
      <c r="BJ234" s="125"/>
      <c r="BK234" s="125"/>
      <c r="BL234" s="125"/>
      <c r="BM234" s="125"/>
      <c r="BN234" s="125"/>
      <c r="BO234" s="125"/>
      <c r="BP234" s="125"/>
      <c r="BQ234" s="125"/>
      <c r="BR234" s="125"/>
      <c r="BS234" s="125"/>
      <c r="BT234" s="125"/>
      <c r="BU234" s="125"/>
      <c r="BV234" s="125"/>
      <c r="BW234" s="125"/>
      <c r="BX234" s="125"/>
      <c r="BY234" s="125"/>
      <c r="BZ234" s="125"/>
      <c r="CA234" s="125"/>
      <c r="CB234" s="125"/>
      <c r="CC234" s="125"/>
      <c r="CD234" s="125"/>
      <c r="CE234" s="125"/>
      <c r="CF234" s="125"/>
      <c r="CG234" s="125"/>
      <c r="CH234" s="125"/>
      <c r="CI234" s="125"/>
      <c r="CJ234" s="125"/>
      <c r="CK234" s="125"/>
      <c r="CL234" s="125"/>
      <c r="CM234" s="125"/>
      <c r="CN234" s="125"/>
      <c r="CO234" s="125"/>
      <c r="CP234" s="125"/>
      <c r="CQ234" s="125"/>
      <c r="CR234" s="125"/>
      <c r="CS234" s="125"/>
      <c r="CT234" s="125"/>
      <c r="CU234" s="125"/>
      <c r="CV234" s="125"/>
      <c r="CW234" s="125"/>
      <c r="CX234" s="125"/>
      <c r="CY234" s="125"/>
      <c r="CZ234" s="125"/>
      <c r="DA234" s="125"/>
      <c r="DB234" s="125"/>
      <c r="DC234" s="125"/>
      <c r="DD234" s="125"/>
      <c r="DE234" s="125"/>
      <c r="DF234" s="125"/>
      <c r="DG234" s="125"/>
      <c r="DH234" s="125"/>
      <c r="DI234" s="125"/>
      <c r="DJ234" s="125"/>
      <c r="DK234" s="125"/>
      <c r="DL234" s="125"/>
      <c r="DM234" s="125"/>
      <c r="DN234" s="125"/>
      <c r="DO234" s="125"/>
      <c r="DP234" s="125"/>
      <c r="DQ234" s="125"/>
      <c r="DR234" s="125"/>
      <c r="DS234" s="125"/>
      <c r="DT234" s="125"/>
    </row>
    <row r="235" spans="2:124" ht="33.75" customHeight="1">
      <c r="B235" s="125"/>
      <c r="C235" s="229"/>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c r="AC235" s="125"/>
      <c r="AD235" s="230"/>
      <c r="AE235" s="230"/>
      <c r="AF235" s="230"/>
      <c r="AG235" s="230"/>
      <c r="AH235" s="230"/>
      <c r="AI235" s="230"/>
      <c r="AJ235" s="230"/>
      <c r="AK235" s="230"/>
      <c r="AL235" s="230"/>
      <c r="AM235" s="230"/>
      <c r="AN235" s="230"/>
      <c r="AO235" s="125"/>
      <c r="AP235" s="125"/>
      <c r="AQ235" s="125"/>
      <c r="AR235" s="125"/>
      <c r="AS235" s="125"/>
      <c r="AT235" s="125"/>
      <c r="AU235" s="125"/>
      <c r="AV235" s="125"/>
      <c r="AW235" s="125"/>
      <c r="AX235" s="125"/>
      <c r="AY235" s="125"/>
      <c r="AZ235" s="125"/>
      <c r="BA235" s="125"/>
      <c r="BB235" s="125"/>
      <c r="BC235" s="125"/>
      <c r="BD235" s="125"/>
      <c r="BE235" s="125"/>
      <c r="BF235" s="125"/>
      <c r="BG235" s="125"/>
      <c r="BH235" s="125"/>
      <c r="BI235" s="125"/>
      <c r="BJ235" s="125"/>
      <c r="BK235" s="125"/>
      <c r="BL235" s="125"/>
      <c r="BM235" s="125"/>
      <c r="BN235" s="125"/>
      <c r="BO235" s="125"/>
      <c r="BP235" s="125"/>
      <c r="BQ235" s="125"/>
      <c r="BR235" s="125"/>
      <c r="BS235" s="125"/>
      <c r="BT235" s="125"/>
      <c r="BU235" s="125"/>
      <c r="BV235" s="125"/>
      <c r="BW235" s="125"/>
      <c r="BX235" s="125"/>
      <c r="BY235" s="125"/>
      <c r="BZ235" s="125"/>
      <c r="CA235" s="125"/>
      <c r="CB235" s="125"/>
      <c r="CC235" s="125"/>
      <c r="CD235" s="125"/>
      <c r="CE235" s="125"/>
      <c r="CF235" s="125"/>
      <c r="CG235" s="125"/>
      <c r="CH235" s="125"/>
      <c r="CI235" s="125"/>
      <c r="CJ235" s="125"/>
      <c r="CK235" s="125"/>
      <c r="CL235" s="125"/>
      <c r="CM235" s="125"/>
      <c r="CN235" s="125"/>
      <c r="CO235" s="125"/>
      <c r="CP235" s="125"/>
      <c r="CQ235" s="125"/>
      <c r="CR235" s="125"/>
      <c r="CS235" s="125"/>
      <c r="CT235" s="125"/>
      <c r="CU235" s="125"/>
      <c r="CV235" s="125"/>
      <c r="CW235" s="125"/>
      <c r="CX235" s="125"/>
      <c r="CY235" s="125"/>
      <c r="CZ235" s="125"/>
      <c r="DA235" s="125"/>
      <c r="DB235" s="125"/>
      <c r="DC235" s="125"/>
      <c r="DD235" s="125"/>
      <c r="DE235" s="125"/>
      <c r="DF235" s="125"/>
      <c r="DG235" s="125"/>
      <c r="DH235" s="125"/>
      <c r="DI235" s="125"/>
      <c r="DJ235" s="125"/>
      <c r="DK235" s="125"/>
      <c r="DL235" s="125"/>
      <c r="DM235" s="125"/>
      <c r="DN235" s="125"/>
      <c r="DO235" s="125"/>
      <c r="DP235" s="125"/>
      <c r="DQ235" s="125"/>
      <c r="DR235" s="125"/>
      <c r="DS235" s="125"/>
      <c r="DT235" s="125"/>
    </row>
    <row r="236" spans="2:124" ht="33.75" customHeight="1">
      <c r="B236" s="125"/>
      <c r="C236" s="229"/>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c r="AC236" s="125"/>
      <c r="AD236" s="230"/>
      <c r="AE236" s="230"/>
      <c r="AF236" s="230"/>
      <c r="AG236" s="230"/>
      <c r="AH236" s="230"/>
      <c r="AI236" s="230"/>
      <c r="AJ236" s="230"/>
      <c r="AK236" s="230"/>
      <c r="AL236" s="230"/>
      <c r="AM236" s="230"/>
      <c r="AN236" s="230"/>
      <c r="AO236" s="125"/>
      <c r="AP236" s="125"/>
      <c r="AQ236" s="125"/>
      <c r="AR236" s="125"/>
      <c r="AS236" s="125"/>
      <c r="AT236" s="125"/>
      <c r="AU236" s="125"/>
      <c r="AV236" s="125"/>
      <c r="AW236" s="125"/>
      <c r="AX236" s="125"/>
      <c r="AY236" s="125"/>
      <c r="AZ236" s="125"/>
      <c r="BA236" s="125"/>
      <c r="BB236" s="125"/>
      <c r="BC236" s="125"/>
      <c r="BD236" s="125"/>
      <c r="BE236" s="125"/>
      <c r="BF236" s="125"/>
      <c r="BG236" s="125"/>
      <c r="BH236" s="125"/>
      <c r="BI236" s="125"/>
      <c r="BJ236" s="125"/>
      <c r="BK236" s="125"/>
      <c r="BL236" s="125"/>
      <c r="BM236" s="125"/>
      <c r="BN236" s="125"/>
      <c r="BO236" s="125"/>
      <c r="BP236" s="125"/>
      <c r="BQ236" s="125"/>
      <c r="BR236" s="125"/>
      <c r="BS236" s="125"/>
      <c r="BT236" s="125"/>
      <c r="BU236" s="125"/>
      <c r="BV236" s="125"/>
      <c r="BW236" s="125"/>
      <c r="BX236" s="125"/>
      <c r="BY236" s="125"/>
      <c r="BZ236" s="125"/>
      <c r="CA236" s="125"/>
      <c r="CB236" s="125"/>
      <c r="CC236" s="125"/>
      <c r="CD236" s="125"/>
      <c r="CE236" s="125"/>
      <c r="CF236" s="125"/>
      <c r="CG236" s="125"/>
      <c r="CH236" s="125"/>
      <c r="CI236" s="125"/>
      <c r="CJ236" s="125"/>
      <c r="CK236" s="125"/>
      <c r="CL236" s="125"/>
      <c r="CM236" s="125"/>
      <c r="CN236" s="125"/>
      <c r="CO236" s="125"/>
      <c r="CP236" s="125"/>
      <c r="CQ236" s="125"/>
      <c r="CR236" s="125"/>
      <c r="CS236" s="125"/>
      <c r="CT236" s="125"/>
      <c r="CU236" s="125"/>
      <c r="CV236" s="125"/>
      <c r="CW236" s="125"/>
      <c r="CX236" s="125"/>
      <c r="CY236" s="125"/>
      <c r="CZ236" s="125"/>
      <c r="DA236" s="125"/>
      <c r="DB236" s="125"/>
      <c r="DC236" s="125"/>
      <c r="DD236" s="125"/>
      <c r="DE236" s="125"/>
      <c r="DF236" s="125"/>
      <c r="DG236" s="125"/>
      <c r="DH236" s="125"/>
      <c r="DI236" s="125"/>
      <c r="DJ236" s="125"/>
      <c r="DK236" s="125"/>
      <c r="DL236" s="125"/>
      <c r="DM236" s="125"/>
      <c r="DN236" s="125"/>
      <c r="DO236" s="125"/>
      <c r="DP236" s="125"/>
      <c r="DQ236" s="125"/>
      <c r="DR236" s="125"/>
      <c r="DS236" s="125"/>
      <c r="DT236" s="125"/>
    </row>
    <row r="237" spans="2:124" ht="33.75" customHeight="1">
      <c r="B237" s="125"/>
      <c r="C237" s="229"/>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230"/>
      <c r="AE237" s="230"/>
      <c r="AF237" s="230"/>
      <c r="AG237" s="230"/>
      <c r="AH237" s="230"/>
      <c r="AI237" s="230"/>
      <c r="AJ237" s="230"/>
      <c r="AK237" s="230"/>
      <c r="AL237" s="230"/>
      <c r="AM237" s="230"/>
      <c r="AN237" s="230"/>
      <c r="AO237" s="125"/>
      <c r="AP237" s="125"/>
      <c r="AQ237" s="125"/>
      <c r="AR237" s="125"/>
      <c r="AS237" s="125"/>
      <c r="AT237" s="125"/>
      <c r="AU237" s="125"/>
      <c r="AV237" s="125"/>
      <c r="AW237" s="125"/>
      <c r="AX237" s="125"/>
      <c r="AY237" s="125"/>
      <c r="AZ237" s="125"/>
      <c r="BA237" s="125"/>
      <c r="BB237" s="125"/>
      <c r="BC237" s="125"/>
      <c r="BD237" s="125"/>
      <c r="BE237" s="125"/>
      <c r="BF237" s="125"/>
      <c r="BG237" s="125"/>
      <c r="BH237" s="125"/>
      <c r="BI237" s="125"/>
      <c r="BJ237" s="125"/>
      <c r="BK237" s="125"/>
      <c r="BL237" s="125"/>
      <c r="BM237" s="125"/>
      <c r="BN237" s="125"/>
      <c r="BO237" s="125"/>
      <c r="BP237" s="125"/>
      <c r="BQ237" s="125"/>
      <c r="BR237" s="125"/>
      <c r="BS237" s="125"/>
      <c r="BT237" s="125"/>
      <c r="BU237" s="125"/>
      <c r="BV237" s="125"/>
      <c r="BW237" s="125"/>
      <c r="BX237" s="125"/>
      <c r="BY237" s="125"/>
      <c r="BZ237" s="125"/>
      <c r="CA237" s="125"/>
      <c r="CB237" s="125"/>
      <c r="CC237" s="125"/>
      <c r="CD237" s="125"/>
      <c r="CE237" s="125"/>
      <c r="CF237" s="125"/>
      <c r="CG237" s="125"/>
      <c r="CH237" s="125"/>
      <c r="CI237" s="125"/>
      <c r="CJ237" s="125"/>
      <c r="CK237" s="125"/>
      <c r="CL237" s="125"/>
      <c r="CM237" s="125"/>
      <c r="CN237" s="125"/>
      <c r="CO237" s="125"/>
      <c r="CP237" s="125"/>
      <c r="CQ237" s="125"/>
      <c r="CR237" s="125"/>
      <c r="CS237" s="125"/>
      <c r="CT237" s="125"/>
      <c r="CU237" s="125"/>
      <c r="CV237" s="125"/>
      <c r="CW237" s="125"/>
      <c r="CX237" s="125"/>
      <c r="CY237" s="125"/>
      <c r="CZ237" s="125"/>
      <c r="DA237" s="125"/>
      <c r="DB237" s="125"/>
      <c r="DC237" s="125"/>
      <c r="DD237" s="125"/>
      <c r="DE237" s="125"/>
      <c r="DF237" s="125"/>
      <c r="DG237" s="125"/>
      <c r="DH237" s="125"/>
      <c r="DI237" s="125"/>
      <c r="DJ237" s="125"/>
      <c r="DK237" s="125"/>
      <c r="DL237" s="125"/>
      <c r="DM237" s="125"/>
      <c r="DN237" s="125"/>
      <c r="DO237" s="125"/>
      <c r="DP237" s="125"/>
      <c r="DQ237" s="125"/>
      <c r="DR237" s="125"/>
      <c r="DS237" s="125"/>
      <c r="DT237" s="125"/>
    </row>
    <row r="238" spans="2:124" ht="33.75" customHeight="1">
      <c r="B238" s="125"/>
      <c r="C238" s="229"/>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c r="AC238" s="125"/>
      <c r="AD238" s="230"/>
      <c r="AE238" s="230"/>
      <c r="AF238" s="230"/>
      <c r="AG238" s="230"/>
      <c r="AH238" s="230"/>
      <c r="AI238" s="230"/>
      <c r="AJ238" s="230"/>
      <c r="AK238" s="230"/>
      <c r="AL238" s="230"/>
      <c r="AM238" s="230"/>
      <c r="AN238" s="230"/>
      <c r="AO238" s="125"/>
      <c r="AP238" s="125"/>
      <c r="AQ238" s="125"/>
      <c r="AR238" s="125"/>
      <c r="AS238" s="125"/>
      <c r="AT238" s="125"/>
      <c r="AU238" s="125"/>
      <c r="AV238" s="125"/>
      <c r="AW238" s="125"/>
      <c r="AX238" s="125"/>
      <c r="AY238" s="125"/>
      <c r="AZ238" s="125"/>
      <c r="BA238" s="125"/>
      <c r="BB238" s="125"/>
      <c r="BC238" s="125"/>
      <c r="BD238" s="125"/>
      <c r="BE238" s="125"/>
      <c r="BF238" s="125"/>
      <c r="BG238" s="125"/>
      <c r="BH238" s="125"/>
      <c r="BI238" s="125"/>
      <c r="BJ238" s="125"/>
      <c r="BK238" s="125"/>
      <c r="BL238" s="125"/>
      <c r="BM238" s="125"/>
      <c r="BN238" s="125"/>
      <c r="BO238" s="125"/>
      <c r="BP238" s="125"/>
      <c r="BQ238" s="125"/>
      <c r="BR238" s="125"/>
      <c r="BS238" s="125"/>
      <c r="BT238" s="125"/>
      <c r="BU238" s="125"/>
      <c r="BV238" s="125"/>
      <c r="BW238" s="125"/>
      <c r="BX238" s="125"/>
      <c r="BY238" s="125"/>
      <c r="BZ238" s="125"/>
      <c r="CA238" s="125"/>
      <c r="CB238" s="125"/>
      <c r="CC238" s="125"/>
      <c r="CD238" s="125"/>
      <c r="CE238" s="125"/>
      <c r="CF238" s="125"/>
      <c r="CG238" s="125"/>
      <c r="CH238" s="125"/>
      <c r="CI238" s="125"/>
      <c r="CJ238" s="125"/>
      <c r="CK238" s="125"/>
      <c r="CL238" s="125"/>
      <c r="CM238" s="125"/>
      <c r="CN238" s="125"/>
      <c r="CO238" s="125"/>
      <c r="CP238" s="125"/>
      <c r="CQ238" s="125"/>
      <c r="CR238" s="125"/>
      <c r="CS238" s="125"/>
      <c r="CT238" s="125"/>
      <c r="CU238" s="125"/>
      <c r="CV238" s="125"/>
      <c r="CW238" s="125"/>
      <c r="CX238" s="125"/>
      <c r="CY238" s="125"/>
      <c r="CZ238" s="125"/>
      <c r="DA238" s="125"/>
      <c r="DB238" s="125"/>
      <c r="DC238" s="125"/>
      <c r="DD238" s="125"/>
      <c r="DE238" s="125"/>
      <c r="DF238" s="125"/>
      <c r="DG238" s="125"/>
      <c r="DH238" s="125"/>
      <c r="DI238" s="125"/>
      <c r="DJ238" s="125"/>
      <c r="DK238" s="125"/>
      <c r="DL238" s="125"/>
      <c r="DM238" s="125"/>
      <c r="DN238" s="125"/>
      <c r="DO238" s="125"/>
      <c r="DP238" s="125"/>
      <c r="DQ238" s="125"/>
      <c r="DR238" s="125"/>
      <c r="DS238" s="125"/>
      <c r="DT238" s="125"/>
    </row>
    <row r="239" spans="2:124" ht="33.75" customHeight="1">
      <c r="B239" s="125"/>
      <c r="C239" s="229"/>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230"/>
      <c r="AE239" s="230"/>
      <c r="AF239" s="230"/>
      <c r="AG239" s="230"/>
      <c r="AH239" s="230"/>
      <c r="AI239" s="230"/>
      <c r="AJ239" s="230"/>
      <c r="AK239" s="230"/>
      <c r="AL239" s="230"/>
      <c r="AM239" s="230"/>
      <c r="AN239" s="230"/>
      <c r="AO239" s="125"/>
      <c r="AP239" s="125"/>
      <c r="AQ239" s="125"/>
      <c r="AR239" s="125"/>
      <c r="AS239" s="125"/>
      <c r="AT239" s="125"/>
      <c r="AU239" s="125"/>
      <c r="AV239" s="125"/>
      <c r="AW239" s="125"/>
      <c r="AX239" s="125"/>
      <c r="AY239" s="125"/>
      <c r="AZ239" s="125"/>
      <c r="BA239" s="125"/>
      <c r="BB239" s="125"/>
      <c r="BC239" s="125"/>
      <c r="BD239" s="125"/>
      <c r="BE239" s="125"/>
      <c r="BF239" s="125"/>
      <c r="BG239" s="125"/>
      <c r="BH239" s="125"/>
      <c r="BI239" s="125"/>
      <c r="BJ239" s="125"/>
      <c r="BK239" s="125"/>
      <c r="BL239" s="125"/>
      <c r="BM239" s="125"/>
      <c r="BN239" s="125"/>
      <c r="BO239" s="125"/>
      <c r="BP239" s="125"/>
      <c r="BQ239" s="125"/>
      <c r="BR239" s="125"/>
      <c r="BS239" s="125"/>
      <c r="BT239" s="125"/>
      <c r="BU239" s="125"/>
      <c r="BV239" s="125"/>
      <c r="BW239" s="125"/>
      <c r="BX239" s="125"/>
      <c r="BY239" s="125"/>
      <c r="BZ239" s="125"/>
      <c r="CA239" s="125"/>
      <c r="CB239" s="125"/>
      <c r="CC239" s="125"/>
      <c r="CD239" s="125"/>
      <c r="CE239" s="125"/>
      <c r="CF239" s="125"/>
      <c r="CG239" s="125"/>
      <c r="CH239" s="125"/>
      <c r="CI239" s="125"/>
      <c r="CJ239" s="125"/>
      <c r="CK239" s="125"/>
      <c r="CL239" s="125"/>
      <c r="CM239" s="125"/>
      <c r="CN239" s="125"/>
      <c r="CO239" s="125"/>
      <c r="CP239" s="125"/>
      <c r="CQ239" s="125"/>
      <c r="CR239" s="125"/>
      <c r="CS239" s="125"/>
      <c r="CT239" s="125"/>
      <c r="CU239" s="125"/>
      <c r="CV239" s="125"/>
      <c r="CW239" s="125"/>
      <c r="CX239" s="125"/>
      <c r="CY239" s="125"/>
      <c r="CZ239" s="125"/>
      <c r="DA239" s="125"/>
      <c r="DB239" s="125"/>
      <c r="DC239" s="125"/>
      <c r="DD239" s="125"/>
      <c r="DE239" s="125"/>
      <c r="DF239" s="125"/>
      <c r="DG239" s="125"/>
      <c r="DH239" s="125"/>
      <c r="DI239" s="125"/>
      <c r="DJ239" s="125"/>
      <c r="DK239" s="125"/>
      <c r="DL239" s="125"/>
      <c r="DM239" s="125"/>
      <c r="DN239" s="125"/>
      <c r="DO239" s="125"/>
      <c r="DP239" s="125"/>
      <c r="DQ239" s="125"/>
      <c r="DR239" s="125"/>
      <c r="DS239" s="125"/>
      <c r="DT239" s="125"/>
    </row>
    <row r="240" spans="2:124" ht="33.75" customHeight="1">
      <c r="B240" s="125"/>
      <c r="C240" s="229"/>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230"/>
      <c r="AE240" s="230"/>
      <c r="AF240" s="230"/>
      <c r="AG240" s="230"/>
      <c r="AH240" s="230"/>
      <c r="AI240" s="230"/>
      <c r="AJ240" s="230"/>
      <c r="AK240" s="230"/>
      <c r="AL240" s="230"/>
      <c r="AM240" s="230"/>
      <c r="AN240" s="230"/>
      <c r="AO240" s="125"/>
      <c r="AP240" s="125"/>
      <c r="AQ240" s="125"/>
      <c r="AR240" s="125"/>
      <c r="AS240" s="125"/>
      <c r="AT240" s="125"/>
      <c r="AU240" s="125"/>
      <c r="AV240" s="125"/>
      <c r="AW240" s="125"/>
      <c r="AX240" s="125"/>
      <c r="AY240" s="125"/>
      <c r="AZ240" s="125"/>
      <c r="BA240" s="125"/>
      <c r="BB240" s="125"/>
      <c r="BC240" s="125"/>
      <c r="BD240" s="125"/>
      <c r="BE240" s="125"/>
      <c r="BF240" s="125"/>
      <c r="BG240" s="125"/>
      <c r="BH240" s="125"/>
      <c r="BI240" s="125"/>
      <c r="BJ240" s="125"/>
      <c r="BK240" s="125"/>
      <c r="BL240" s="125"/>
      <c r="BM240" s="125"/>
      <c r="BN240" s="125"/>
      <c r="BO240" s="125"/>
      <c r="BP240" s="125"/>
      <c r="BQ240" s="125"/>
      <c r="BR240" s="125"/>
      <c r="BS240" s="125"/>
      <c r="BT240" s="125"/>
      <c r="BU240" s="125"/>
      <c r="BV240" s="125"/>
      <c r="BW240" s="125"/>
      <c r="BX240" s="125"/>
      <c r="BY240" s="125"/>
      <c r="BZ240" s="125"/>
      <c r="CA240" s="125"/>
      <c r="CB240" s="125"/>
      <c r="CC240" s="125"/>
      <c r="CD240" s="125"/>
      <c r="CE240" s="125"/>
      <c r="CF240" s="125"/>
      <c r="CG240" s="125"/>
      <c r="CH240" s="125"/>
      <c r="CI240" s="125"/>
      <c r="CJ240" s="125"/>
      <c r="CK240" s="125"/>
      <c r="CL240" s="125"/>
      <c r="CM240" s="125"/>
      <c r="CN240" s="125"/>
      <c r="CO240" s="125"/>
      <c r="CP240" s="125"/>
      <c r="CQ240" s="125"/>
      <c r="CR240" s="125"/>
      <c r="CS240" s="125"/>
      <c r="CT240" s="125"/>
      <c r="CU240" s="125"/>
      <c r="CV240" s="125"/>
      <c r="CW240" s="125"/>
      <c r="CX240" s="125"/>
      <c r="CY240" s="125"/>
      <c r="CZ240" s="125"/>
      <c r="DA240" s="125"/>
      <c r="DB240" s="125"/>
      <c r="DC240" s="125"/>
      <c r="DD240" s="125"/>
      <c r="DE240" s="125"/>
      <c r="DF240" s="125"/>
      <c r="DG240" s="125"/>
      <c r="DH240" s="125"/>
      <c r="DI240" s="125"/>
      <c r="DJ240" s="125"/>
      <c r="DK240" s="125"/>
      <c r="DL240" s="125"/>
      <c r="DM240" s="125"/>
      <c r="DN240" s="125"/>
      <c r="DO240" s="125"/>
      <c r="DP240" s="125"/>
      <c r="DQ240" s="125"/>
      <c r="DR240" s="125"/>
      <c r="DS240" s="125"/>
      <c r="DT240" s="125"/>
    </row>
    <row r="241" spans="2:124" ht="33.75" customHeight="1">
      <c r="B241" s="125"/>
      <c r="C241" s="229"/>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230"/>
      <c r="AE241" s="230"/>
      <c r="AF241" s="230"/>
      <c r="AG241" s="230"/>
      <c r="AH241" s="230"/>
      <c r="AI241" s="230"/>
      <c r="AJ241" s="230"/>
      <c r="AK241" s="230"/>
      <c r="AL241" s="230"/>
      <c r="AM241" s="230"/>
      <c r="AN241" s="230"/>
      <c r="AO241" s="125"/>
      <c r="AP241" s="125"/>
      <c r="AQ241" s="125"/>
      <c r="AR241" s="125"/>
      <c r="AS241" s="125"/>
      <c r="AT241" s="125"/>
      <c r="AU241" s="125"/>
      <c r="AV241" s="125"/>
      <c r="AW241" s="125"/>
      <c r="AX241" s="125"/>
      <c r="AY241" s="125"/>
      <c r="AZ241" s="125"/>
      <c r="BA241" s="125"/>
      <c r="BB241" s="125"/>
      <c r="BC241" s="125"/>
      <c r="BD241" s="125"/>
      <c r="BE241" s="125"/>
      <c r="BF241" s="125"/>
      <c r="BG241" s="125"/>
      <c r="BH241" s="125"/>
      <c r="BI241" s="125"/>
      <c r="BJ241" s="125"/>
      <c r="BK241" s="125"/>
      <c r="BL241" s="125"/>
      <c r="BM241" s="125"/>
      <c r="BN241" s="125"/>
      <c r="BO241" s="125"/>
      <c r="BP241" s="125"/>
      <c r="BQ241" s="125"/>
      <c r="BR241" s="125"/>
      <c r="BS241" s="125"/>
      <c r="BT241" s="125"/>
      <c r="BU241" s="125"/>
      <c r="BV241" s="125"/>
      <c r="BW241" s="125"/>
      <c r="BX241" s="125"/>
      <c r="BY241" s="125"/>
      <c r="BZ241" s="125"/>
      <c r="CA241" s="125"/>
      <c r="CB241" s="125"/>
      <c r="CC241" s="125"/>
      <c r="CD241" s="125"/>
      <c r="CE241" s="125"/>
      <c r="CF241" s="125"/>
      <c r="CG241" s="125"/>
      <c r="CH241" s="125"/>
      <c r="CI241" s="125"/>
      <c r="CJ241" s="125"/>
      <c r="CK241" s="125"/>
      <c r="CL241" s="125"/>
      <c r="CM241" s="125"/>
      <c r="CN241" s="125"/>
      <c r="CO241" s="125"/>
      <c r="CP241" s="125"/>
      <c r="CQ241" s="125"/>
      <c r="CR241" s="125"/>
      <c r="CS241" s="125"/>
      <c r="CT241" s="125"/>
      <c r="CU241" s="125"/>
      <c r="CV241" s="125"/>
      <c r="CW241" s="125"/>
      <c r="CX241" s="125"/>
      <c r="CY241" s="125"/>
      <c r="CZ241" s="125"/>
      <c r="DA241" s="125"/>
      <c r="DB241" s="125"/>
      <c r="DC241" s="125"/>
      <c r="DD241" s="125"/>
      <c r="DE241" s="125"/>
      <c r="DF241" s="125"/>
      <c r="DG241" s="125"/>
      <c r="DH241" s="125"/>
      <c r="DI241" s="125"/>
      <c r="DJ241" s="125"/>
      <c r="DK241" s="125"/>
      <c r="DL241" s="125"/>
      <c r="DM241" s="125"/>
      <c r="DN241" s="125"/>
      <c r="DO241" s="125"/>
      <c r="DP241" s="125"/>
      <c r="DQ241" s="125"/>
      <c r="DR241" s="125"/>
      <c r="DS241" s="125"/>
      <c r="DT241" s="125"/>
    </row>
    <row r="242" spans="2:124" ht="33.75" customHeight="1">
      <c r="B242" s="125"/>
      <c r="C242" s="229"/>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230"/>
      <c r="AE242" s="230"/>
      <c r="AF242" s="230"/>
      <c r="AG242" s="230"/>
      <c r="AH242" s="230"/>
      <c r="AI242" s="230"/>
      <c r="AJ242" s="230"/>
      <c r="AK242" s="230"/>
      <c r="AL242" s="230"/>
      <c r="AM242" s="230"/>
      <c r="AN242" s="230"/>
      <c r="AO242" s="125"/>
      <c r="AP242" s="125"/>
      <c r="AQ242" s="125"/>
      <c r="AR242" s="125"/>
      <c r="AS242" s="125"/>
      <c r="AT242" s="125"/>
      <c r="AU242" s="125"/>
      <c r="AV242" s="125"/>
      <c r="AW242" s="125"/>
      <c r="AX242" s="125"/>
      <c r="AY242" s="125"/>
      <c r="AZ242" s="125"/>
      <c r="BA242" s="125"/>
      <c r="BB242" s="125"/>
      <c r="BC242" s="125"/>
      <c r="BD242" s="125"/>
      <c r="BE242" s="125"/>
      <c r="BF242" s="125"/>
      <c r="BG242" s="125"/>
      <c r="BH242" s="125"/>
      <c r="BI242" s="125"/>
      <c r="BJ242" s="125"/>
      <c r="BK242" s="125"/>
      <c r="BL242" s="125"/>
      <c r="BM242" s="125"/>
      <c r="BN242" s="125"/>
      <c r="BO242" s="125"/>
      <c r="BP242" s="125"/>
      <c r="BQ242" s="125"/>
      <c r="BR242" s="125"/>
      <c r="BS242" s="125"/>
      <c r="BT242" s="125"/>
      <c r="BU242" s="125"/>
      <c r="BV242" s="125"/>
      <c r="BW242" s="125"/>
      <c r="BX242" s="125"/>
      <c r="BY242" s="125"/>
      <c r="BZ242" s="125"/>
      <c r="CA242" s="125"/>
      <c r="CB242" s="125"/>
      <c r="CC242" s="125"/>
      <c r="CD242" s="125"/>
      <c r="CE242" s="125"/>
      <c r="CF242" s="125"/>
      <c r="CG242" s="125"/>
      <c r="CH242" s="125"/>
      <c r="CI242" s="125"/>
      <c r="CJ242" s="125"/>
      <c r="CK242" s="125"/>
      <c r="CL242" s="125"/>
      <c r="CM242" s="125"/>
      <c r="CN242" s="125"/>
      <c r="CO242" s="125"/>
      <c r="CP242" s="125"/>
      <c r="CQ242" s="125"/>
      <c r="CR242" s="125"/>
      <c r="CS242" s="125"/>
      <c r="CT242" s="125"/>
      <c r="CU242" s="125"/>
      <c r="CV242" s="125"/>
      <c r="CW242" s="125"/>
      <c r="CX242" s="125"/>
      <c r="CY242" s="125"/>
      <c r="CZ242" s="125"/>
      <c r="DA242" s="125"/>
      <c r="DB242" s="125"/>
      <c r="DC242" s="125"/>
      <c r="DD242" s="125"/>
      <c r="DE242" s="125"/>
      <c r="DF242" s="125"/>
      <c r="DG242" s="125"/>
      <c r="DH242" s="125"/>
      <c r="DI242" s="125"/>
      <c r="DJ242" s="125"/>
      <c r="DK242" s="125"/>
      <c r="DL242" s="125"/>
      <c r="DM242" s="125"/>
      <c r="DN242" s="125"/>
      <c r="DO242" s="125"/>
      <c r="DP242" s="125"/>
      <c r="DQ242" s="125"/>
      <c r="DR242" s="125"/>
      <c r="DS242" s="125"/>
      <c r="DT242" s="125"/>
    </row>
    <row r="243" spans="2:124" ht="33.75" customHeight="1">
      <c r="B243" s="125"/>
      <c r="C243" s="229"/>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230"/>
      <c r="AE243" s="230"/>
      <c r="AF243" s="230"/>
      <c r="AG243" s="230"/>
      <c r="AH243" s="230"/>
      <c r="AI243" s="230"/>
      <c r="AJ243" s="230"/>
      <c r="AK243" s="230"/>
      <c r="AL243" s="230"/>
      <c r="AM243" s="230"/>
      <c r="AN243" s="230"/>
      <c r="AO243" s="125"/>
      <c r="AP243" s="125"/>
      <c r="AQ243" s="125"/>
      <c r="AR243" s="125"/>
      <c r="AS243" s="125"/>
      <c r="AT243" s="125"/>
      <c r="AU243" s="125"/>
      <c r="AV243" s="125"/>
      <c r="AW243" s="125"/>
      <c r="AX243" s="125"/>
      <c r="AY243" s="125"/>
      <c r="AZ243" s="125"/>
      <c r="BA243" s="125"/>
      <c r="BB243" s="125"/>
      <c r="BC243" s="125"/>
      <c r="BD243" s="125"/>
      <c r="BE243" s="125"/>
      <c r="BF243" s="125"/>
      <c r="BG243" s="125"/>
      <c r="BH243" s="125"/>
      <c r="BI243" s="125"/>
      <c r="BJ243" s="125"/>
      <c r="BK243" s="125"/>
      <c r="BL243" s="125"/>
      <c r="BM243" s="125"/>
      <c r="BN243" s="125"/>
      <c r="BO243" s="125"/>
      <c r="BP243" s="125"/>
      <c r="BQ243" s="125"/>
      <c r="BR243" s="125"/>
      <c r="BS243" s="125"/>
      <c r="BT243" s="125"/>
      <c r="BU243" s="125"/>
      <c r="BV243" s="125"/>
      <c r="BW243" s="125"/>
      <c r="BX243" s="125"/>
      <c r="BY243" s="125"/>
      <c r="BZ243" s="125"/>
      <c r="CA243" s="125"/>
      <c r="CB243" s="125"/>
      <c r="CC243" s="125"/>
      <c r="CD243" s="125"/>
      <c r="CE243" s="125"/>
      <c r="CF243" s="125"/>
      <c r="CG243" s="125"/>
      <c r="CH243" s="125"/>
      <c r="CI243" s="125"/>
      <c r="CJ243" s="125"/>
      <c r="CK243" s="125"/>
      <c r="CL243" s="125"/>
      <c r="CM243" s="125"/>
      <c r="CN243" s="125"/>
      <c r="CO243" s="125"/>
      <c r="CP243" s="125"/>
      <c r="CQ243" s="125"/>
      <c r="CR243" s="125"/>
      <c r="CS243" s="125"/>
      <c r="CT243" s="125"/>
      <c r="CU243" s="125"/>
      <c r="CV243" s="125"/>
      <c r="CW243" s="125"/>
      <c r="CX243" s="125"/>
      <c r="CY243" s="125"/>
      <c r="CZ243" s="125"/>
      <c r="DA243" s="125"/>
      <c r="DB243" s="125"/>
      <c r="DC243" s="125"/>
      <c r="DD243" s="125"/>
      <c r="DE243" s="125"/>
      <c r="DF243" s="125"/>
      <c r="DG243" s="125"/>
      <c r="DH243" s="125"/>
      <c r="DI243" s="125"/>
      <c r="DJ243" s="125"/>
      <c r="DK243" s="125"/>
      <c r="DL243" s="125"/>
      <c r="DM243" s="125"/>
      <c r="DN243" s="125"/>
      <c r="DO243" s="125"/>
      <c r="DP243" s="125"/>
      <c r="DQ243" s="125"/>
      <c r="DR243" s="125"/>
      <c r="DS243" s="125"/>
      <c r="DT243" s="125"/>
    </row>
    <row r="244" spans="2:124" ht="33.75" customHeight="1">
      <c r="B244" s="125"/>
      <c r="C244" s="229"/>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c r="AC244" s="125"/>
      <c r="AD244" s="230"/>
      <c r="AE244" s="230"/>
      <c r="AF244" s="230"/>
      <c r="AG244" s="230"/>
      <c r="AH244" s="230"/>
      <c r="AI244" s="230"/>
      <c r="AJ244" s="230"/>
      <c r="AK244" s="230"/>
      <c r="AL244" s="230"/>
      <c r="AM244" s="230"/>
      <c r="AN244" s="230"/>
      <c r="AO244" s="125"/>
      <c r="AP244" s="125"/>
      <c r="AQ244" s="125"/>
      <c r="AR244" s="125"/>
      <c r="AS244" s="125"/>
      <c r="AT244" s="125"/>
      <c r="AU244" s="125"/>
      <c r="AV244" s="125"/>
      <c r="AW244" s="125"/>
      <c r="AX244" s="125"/>
      <c r="AY244" s="125"/>
      <c r="AZ244" s="125"/>
      <c r="BA244" s="125"/>
      <c r="BB244" s="125"/>
      <c r="BC244" s="125"/>
      <c r="BD244" s="125"/>
      <c r="BE244" s="125"/>
      <c r="BF244" s="125"/>
      <c r="BG244" s="125"/>
      <c r="BH244" s="125"/>
      <c r="BI244" s="125"/>
      <c r="BJ244" s="125"/>
      <c r="BK244" s="125"/>
      <c r="BL244" s="125"/>
      <c r="BM244" s="125"/>
      <c r="BN244" s="125"/>
      <c r="BO244" s="125"/>
      <c r="BP244" s="125"/>
      <c r="BQ244" s="125"/>
      <c r="BR244" s="125"/>
      <c r="BS244" s="125"/>
      <c r="BT244" s="125"/>
      <c r="BU244" s="125"/>
      <c r="BV244" s="125"/>
      <c r="BW244" s="125"/>
      <c r="BX244" s="125"/>
      <c r="BY244" s="125"/>
      <c r="BZ244" s="125"/>
      <c r="CA244" s="125"/>
      <c r="CB244" s="125"/>
      <c r="CC244" s="125"/>
      <c r="CD244" s="125"/>
      <c r="CE244" s="125"/>
      <c r="CF244" s="125"/>
      <c r="CG244" s="125"/>
      <c r="CH244" s="125"/>
      <c r="CI244" s="125"/>
      <c r="CJ244" s="125"/>
      <c r="CK244" s="125"/>
      <c r="CL244" s="125"/>
      <c r="CM244" s="125"/>
      <c r="CN244" s="125"/>
      <c r="CO244" s="125"/>
      <c r="CP244" s="125"/>
      <c r="CQ244" s="125"/>
      <c r="CR244" s="125"/>
      <c r="CS244" s="125"/>
      <c r="CT244" s="125"/>
      <c r="CU244" s="125"/>
      <c r="CV244" s="125"/>
      <c r="CW244" s="125"/>
      <c r="CX244" s="125"/>
      <c r="CY244" s="125"/>
      <c r="CZ244" s="125"/>
      <c r="DA244" s="125"/>
      <c r="DB244" s="125"/>
      <c r="DC244" s="125"/>
      <c r="DD244" s="125"/>
      <c r="DE244" s="125"/>
      <c r="DF244" s="125"/>
      <c r="DG244" s="125"/>
      <c r="DH244" s="125"/>
      <c r="DI244" s="125"/>
      <c r="DJ244" s="125"/>
      <c r="DK244" s="125"/>
      <c r="DL244" s="125"/>
      <c r="DM244" s="125"/>
      <c r="DN244" s="125"/>
      <c r="DO244" s="125"/>
      <c r="DP244" s="125"/>
      <c r="DQ244" s="125"/>
      <c r="DR244" s="125"/>
      <c r="DS244" s="125"/>
      <c r="DT244" s="125"/>
    </row>
    <row r="245" spans="2:124" ht="33.75" customHeight="1">
      <c r="B245" s="125"/>
      <c r="C245" s="229"/>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c r="AC245" s="125"/>
      <c r="AD245" s="230"/>
      <c r="AE245" s="230"/>
      <c r="AF245" s="230"/>
      <c r="AG245" s="230"/>
      <c r="AH245" s="230"/>
      <c r="AI245" s="230"/>
      <c r="AJ245" s="230"/>
      <c r="AK245" s="230"/>
      <c r="AL245" s="230"/>
      <c r="AM245" s="230"/>
      <c r="AN245" s="230"/>
      <c r="AO245" s="125"/>
      <c r="AP245" s="125"/>
      <c r="AQ245" s="125"/>
      <c r="AR245" s="125"/>
      <c r="AS245" s="125"/>
      <c r="AT245" s="125"/>
      <c r="AU245" s="125"/>
      <c r="AV245" s="125"/>
      <c r="AW245" s="125"/>
      <c r="AX245" s="125"/>
      <c r="AY245" s="125"/>
      <c r="AZ245" s="125"/>
      <c r="BA245" s="125"/>
      <c r="BB245" s="125"/>
      <c r="BC245" s="125"/>
      <c r="BD245" s="125"/>
      <c r="BE245" s="125"/>
      <c r="BF245" s="125"/>
      <c r="BG245" s="125"/>
      <c r="BH245" s="125"/>
      <c r="BI245" s="125"/>
      <c r="BJ245" s="125"/>
      <c r="BK245" s="125"/>
      <c r="BL245" s="125"/>
      <c r="BM245" s="125"/>
      <c r="BN245" s="125"/>
      <c r="BO245" s="125"/>
      <c r="BP245" s="125"/>
      <c r="BQ245" s="125"/>
      <c r="BR245" s="125"/>
      <c r="BS245" s="125"/>
      <c r="BT245" s="125"/>
      <c r="BU245" s="125"/>
      <c r="BV245" s="125"/>
      <c r="BW245" s="125"/>
      <c r="BX245" s="125"/>
      <c r="BY245" s="125"/>
      <c r="BZ245" s="125"/>
      <c r="CA245" s="125"/>
      <c r="CB245" s="125"/>
      <c r="CC245" s="125"/>
      <c r="CD245" s="125"/>
      <c r="CE245" s="125"/>
      <c r="CF245" s="125"/>
      <c r="CG245" s="125"/>
      <c r="CH245" s="125"/>
      <c r="CI245" s="125"/>
      <c r="CJ245" s="125"/>
      <c r="CK245" s="125"/>
      <c r="CL245" s="125"/>
      <c r="CM245" s="125"/>
      <c r="CN245" s="125"/>
      <c r="CO245" s="125"/>
      <c r="CP245" s="125"/>
      <c r="CQ245" s="125"/>
      <c r="CR245" s="125"/>
      <c r="CS245" s="125"/>
      <c r="CT245" s="125"/>
      <c r="CU245" s="125"/>
      <c r="CV245" s="125"/>
      <c r="CW245" s="125"/>
      <c r="CX245" s="125"/>
      <c r="CY245" s="125"/>
      <c r="CZ245" s="125"/>
      <c r="DA245" s="125"/>
      <c r="DB245" s="125"/>
      <c r="DC245" s="125"/>
      <c r="DD245" s="125"/>
      <c r="DE245" s="125"/>
      <c r="DF245" s="125"/>
      <c r="DG245" s="125"/>
      <c r="DH245" s="125"/>
      <c r="DI245" s="125"/>
      <c r="DJ245" s="125"/>
      <c r="DK245" s="125"/>
      <c r="DL245" s="125"/>
      <c r="DM245" s="125"/>
      <c r="DN245" s="125"/>
      <c r="DO245" s="125"/>
      <c r="DP245" s="125"/>
      <c r="DQ245" s="125"/>
      <c r="DR245" s="125"/>
      <c r="DS245" s="125"/>
      <c r="DT245" s="125"/>
    </row>
    <row r="246" spans="2:124" ht="33.75" customHeight="1">
      <c r="B246" s="125"/>
      <c r="C246" s="229"/>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c r="AC246" s="125"/>
      <c r="AD246" s="230"/>
      <c r="AE246" s="230"/>
      <c r="AF246" s="230"/>
      <c r="AG246" s="230"/>
      <c r="AH246" s="230"/>
      <c r="AI246" s="230"/>
      <c r="AJ246" s="230"/>
      <c r="AK246" s="230"/>
      <c r="AL246" s="230"/>
      <c r="AM246" s="230"/>
      <c r="AN246" s="230"/>
      <c r="AO246" s="125"/>
      <c r="AP246" s="125"/>
      <c r="AQ246" s="125"/>
      <c r="AR246" s="125"/>
      <c r="AS246" s="125"/>
      <c r="AT246" s="125"/>
      <c r="AU246" s="125"/>
      <c r="AV246" s="125"/>
      <c r="AW246" s="125"/>
      <c r="AX246" s="125"/>
      <c r="AY246" s="125"/>
      <c r="AZ246" s="125"/>
      <c r="BA246" s="125"/>
      <c r="BB246" s="125"/>
      <c r="BC246" s="125"/>
      <c r="BD246" s="125"/>
      <c r="BE246" s="125"/>
      <c r="BF246" s="125"/>
      <c r="BG246" s="125"/>
      <c r="BH246" s="125"/>
      <c r="BI246" s="125"/>
      <c r="BJ246" s="125"/>
      <c r="BK246" s="125"/>
      <c r="BL246" s="125"/>
      <c r="BM246" s="125"/>
      <c r="BN246" s="125"/>
      <c r="BO246" s="125"/>
      <c r="BP246" s="125"/>
      <c r="BQ246" s="125"/>
      <c r="BR246" s="125"/>
      <c r="BS246" s="125"/>
      <c r="BT246" s="125"/>
      <c r="BU246" s="125"/>
      <c r="BV246" s="125"/>
      <c r="BW246" s="125"/>
      <c r="BX246" s="125"/>
      <c r="BY246" s="125"/>
      <c r="BZ246" s="125"/>
      <c r="CA246" s="125"/>
      <c r="CB246" s="125"/>
      <c r="CC246" s="125"/>
      <c r="CD246" s="125"/>
      <c r="CE246" s="125"/>
      <c r="CF246" s="125"/>
      <c r="CG246" s="125"/>
      <c r="CH246" s="125"/>
      <c r="CI246" s="125"/>
      <c r="CJ246" s="125"/>
      <c r="CK246" s="125"/>
      <c r="CL246" s="125"/>
      <c r="CM246" s="125"/>
      <c r="CN246" s="125"/>
      <c r="CO246" s="125"/>
      <c r="CP246" s="125"/>
      <c r="CQ246" s="125"/>
      <c r="CR246" s="125"/>
      <c r="CS246" s="125"/>
      <c r="CT246" s="125"/>
      <c r="CU246" s="125"/>
      <c r="CV246" s="125"/>
      <c r="CW246" s="125"/>
      <c r="CX246" s="125"/>
      <c r="CY246" s="125"/>
      <c r="CZ246" s="125"/>
      <c r="DA246" s="125"/>
      <c r="DB246" s="125"/>
      <c r="DC246" s="125"/>
      <c r="DD246" s="125"/>
      <c r="DE246" s="125"/>
      <c r="DF246" s="125"/>
      <c r="DG246" s="125"/>
      <c r="DH246" s="125"/>
      <c r="DI246" s="125"/>
      <c r="DJ246" s="125"/>
      <c r="DK246" s="125"/>
      <c r="DL246" s="125"/>
      <c r="DM246" s="125"/>
      <c r="DN246" s="125"/>
      <c r="DO246" s="125"/>
      <c r="DP246" s="125"/>
      <c r="DQ246" s="125"/>
      <c r="DR246" s="125"/>
      <c r="DS246" s="125"/>
      <c r="DT246" s="125"/>
    </row>
    <row r="247" spans="2:124" ht="33.75" customHeight="1">
      <c r="B247" s="125"/>
      <c r="C247" s="229"/>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c r="AC247" s="125"/>
      <c r="AD247" s="230"/>
      <c r="AE247" s="230"/>
      <c r="AF247" s="230"/>
      <c r="AG247" s="230"/>
      <c r="AH247" s="230"/>
      <c r="AI247" s="230"/>
      <c r="AJ247" s="230"/>
      <c r="AK247" s="230"/>
      <c r="AL247" s="230"/>
      <c r="AM247" s="230"/>
      <c r="AN247" s="230"/>
      <c r="AO247" s="125"/>
      <c r="AP247" s="125"/>
      <c r="AQ247" s="125"/>
      <c r="AR247" s="125"/>
      <c r="AS247" s="125"/>
      <c r="AT247" s="125"/>
      <c r="AU247" s="125"/>
      <c r="AV247" s="125"/>
      <c r="AW247" s="125"/>
      <c r="AX247" s="125"/>
      <c r="AY247" s="125"/>
      <c r="AZ247" s="125"/>
      <c r="BA247" s="125"/>
      <c r="BB247" s="125"/>
      <c r="BC247" s="125"/>
      <c r="BD247" s="125"/>
      <c r="BE247" s="125"/>
      <c r="BF247" s="125"/>
      <c r="BG247" s="125"/>
      <c r="BH247" s="125"/>
      <c r="BI247" s="125"/>
      <c r="BJ247" s="125"/>
      <c r="BK247" s="125"/>
      <c r="BL247" s="125"/>
      <c r="BM247" s="125"/>
      <c r="BN247" s="125"/>
      <c r="BO247" s="125"/>
      <c r="BP247" s="125"/>
      <c r="BQ247" s="125"/>
      <c r="BR247" s="125"/>
      <c r="BS247" s="125"/>
      <c r="BT247" s="125"/>
      <c r="BU247" s="125"/>
      <c r="BV247" s="125"/>
      <c r="BW247" s="125"/>
      <c r="BX247" s="125"/>
      <c r="BY247" s="125"/>
      <c r="BZ247" s="125"/>
      <c r="CA247" s="125"/>
      <c r="CB247" s="125"/>
      <c r="CC247" s="125"/>
      <c r="CD247" s="125"/>
      <c r="CE247" s="125"/>
      <c r="CF247" s="125"/>
      <c r="CG247" s="125"/>
      <c r="CH247" s="125"/>
      <c r="CI247" s="125"/>
      <c r="CJ247" s="125"/>
      <c r="CK247" s="125"/>
      <c r="CL247" s="125"/>
      <c r="CM247" s="125"/>
      <c r="CN247" s="125"/>
      <c r="CO247" s="125"/>
      <c r="CP247" s="125"/>
      <c r="CQ247" s="125"/>
      <c r="CR247" s="125"/>
      <c r="CS247" s="125"/>
      <c r="CT247" s="125"/>
      <c r="CU247" s="125"/>
      <c r="CV247" s="125"/>
      <c r="CW247" s="125"/>
      <c r="CX247" s="125"/>
      <c r="CY247" s="125"/>
      <c r="CZ247" s="125"/>
      <c r="DA247" s="125"/>
      <c r="DB247" s="125"/>
      <c r="DC247" s="125"/>
      <c r="DD247" s="125"/>
      <c r="DE247" s="125"/>
      <c r="DF247" s="125"/>
      <c r="DG247" s="125"/>
      <c r="DH247" s="125"/>
      <c r="DI247" s="125"/>
      <c r="DJ247" s="125"/>
      <c r="DK247" s="125"/>
      <c r="DL247" s="125"/>
      <c r="DM247" s="125"/>
      <c r="DN247" s="125"/>
      <c r="DO247" s="125"/>
      <c r="DP247" s="125"/>
      <c r="DQ247" s="125"/>
      <c r="DR247" s="125"/>
      <c r="DS247" s="125"/>
      <c r="DT247" s="125"/>
    </row>
    <row r="248" spans="2:124" ht="33.75" customHeight="1">
      <c r="B248" s="125"/>
      <c r="C248" s="229"/>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c r="AC248" s="125"/>
      <c r="AD248" s="230"/>
      <c r="AE248" s="230"/>
      <c r="AF248" s="230"/>
      <c r="AG248" s="230"/>
      <c r="AH248" s="230"/>
      <c r="AI248" s="230"/>
      <c r="AJ248" s="230"/>
      <c r="AK248" s="230"/>
      <c r="AL248" s="230"/>
      <c r="AM248" s="230"/>
      <c r="AN248" s="230"/>
      <c r="AO248" s="125"/>
      <c r="AP248" s="125"/>
      <c r="AQ248" s="125"/>
      <c r="AR248" s="125"/>
      <c r="AS248" s="125"/>
      <c r="AT248" s="125"/>
      <c r="AU248" s="125"/>
      <c r="AV248" s="125"/>
      <c r="AW248" s="125"/>
      <c r="AX248" s="125"/>
      <c r="AY248" s="125"/>
      <c r="AZ248" s="125"/>
      <c r="BA248" s="125"/>
      <c r="BB248" s="125"/>
      <c r="BC248" s="125"/>
      <c r="BD248" s="125"/>
      <c r="BE248" s="125"/>
      <c r="BF248" s="125"/>
      <c r="BG248" s="125"/>
      <c r="BH248" s="125"/>
      <c r="BI248" s="125"/>
      <c r="BJ248" s="125"/>
      <c r="BK248" s="125"/>
      <c r="BL248" s="125"/>
      <c r="BM248" s="125"/>
      <c r="BN248" s="125"/>
      <c r="BO248" s="125"/>
      <c r="BP248" s="125"/>
      <c r="BQ248" s="125"/>
      <c r="BR248" s="125"/>
      <c r="BS248" s="125"/>
      <c r="BT248" s="125"/>
      <c r="BU248" s="125"/>
      <c r="BV248" s="125"/>
      <c r="BW248" s="125"/>
      <c r="BX248" s="125"/>
      <c r="BY248" s="125"/>
      <c r="BZ248" s="125"/>
      <c r="CA248" s="125"/>
      <c r="CB248" s="125"/>
      <c r="CC248" s="125"/>
      <c r="CD248" s="125"/>
      <c r="CE248" s="125"/>
      <c r="CF248" s="125"/>
      <c r="CG248" s="125"/>
      <c r="CH248" s="125"/>
      <c r="CI248" s="125"/>
      <c r="CJ248" s="125"/>
      <c r="CK248" s="125"/>
      <c r="CL248" s="125"/>
      <c r="CM248" s="125"/>
      <c r="CN248" s="125"/>
      <c r="CO248" s="125"/>
      <c r="CP248" s="125"/>
      <c r="CQ248" s="125"/>
      <c r="CR248" s="125"/>
      <c r="CS248" s="125"/>
      <c r="CT248" s="125"/>
      <c r="CU248" s="125"/>
      <c r="CV248" s="125"/>
      <c r="CW248" s="125"/>
      <c r="CX248" s="125"/>
      <c r="CY248" s="125"/>
      <c r="CZ248" s="125"/>
      <c r="DA248" s="125"/>
      <c r="DB248" s="125"/>
      <c r="DC248" s="125"/>
      <c r="DD248" s="125"/>
      <c r="DE248" s="125"/>
      <c r="DF248" s="125"/>
      <c r="DG248" s="125"/>
      <c r="DH248" s="125"/>
      <c r="DI248" s="125"/>
      <c r="DJ248" s="125"/>
      <c r="DK248" s="125"/>
      <c r="DL248" s="125"/>
      <c r="DM248" s="125"/>
      <c r="DN248" s="125"/>
      <c r="DO248" s="125"/>
      <c r="DP248" s="125"/>
      <c r="DQ248" s="125"/>
      <c r="DR248" s="125"/>
      <c r="DS248" s="125"/>
      <c r="DT248" s="125"/>
    </row>
  </sheetData>
  <sheetProtection formatCells="0" formatColumns="0" formatRows="0" insertColumns="0" insertRows="0" deleteColumns="0" deleteRows="0"/>
  <autoFilter ref="A9:DT186" xr:uid="{00000000-0001-0000-0000-000000000000}">
    <filterColumn colId="6">
      <filters>
        <filter val="Ministerio de Salud y Protección"/>
      </filters>
    </filterColumn>
  </autoFilter>
  <mergeCells count="76">
    <mergeCell ref="H8:H9"/>
    <mergeCell ref="C10:C68"/>
    <mergeCell ref="I8:I9"/>
    <mergeCell ref="G8:G9"/>
    <mergeCell ref="D7:D9"/>
    <mergeCell ref="F7:F9"/>
    <mergeCell ref="AH8:AH9"/>
    <mergeCell ref="AK8:AK9"/>
    <mergeCell ref="AI8:AI9"/>
    <mergeCell ref="AJ8:AJ9"/>
    <mergeCell ref="AM8:AM9"/>
    <mergeCell ref="AD7:AN7"/>
    <mergeCell ref="J8:J9"/>
    <mergeCell ref="AD4:AN4"/>
    <mergeCell ref="DL8:DL9"/>
    <mergeCell ref="DM8:DM9"/>
    <mergeCell ref="CJ8:CJ9"/>
    <mergeCell ref="DF8:DF9"/>
    <mergeCell ref="DE8:DE9"/>
    <mergeCell ref="CX8:CX9"/>
    <mergeCell ref="CY8:CY9"/>
    <mergeCell ref="AD8:AD9"/>
    <mergeCell ref="AE8:AE9"/>
    <mergeCell ref="CQ8:CQ9"/>
    <mergeCell ref="CR8:CR9"/>
    <mergeCell ref="CK8:CK9"/>
    <mergeCell ref="AC8:AC9"/>
    <mergeCell ref="DT8:DT9"/>
    <mergeCell ref="DS8:DS9"/>
    <mergeCell ref="AN8:AN9"/>
    <mergeCell ref="AL8:AL9"/>
    <mergeCell ref="CC8:CC9"/>
    <mergeCell ref="BI8:BL8"/>
    <mergeCell ref="BM8:BP8"/>
    <mergeCell ref="BQ8:BT8"/>
    <mergeCell ref="AO8:AR8"/>
    <mergeCell ref="AS8:AV8"/>
    <mergeCell ref="AW8:AZ8"/>
    <mergeCell ref="BA8:BD8"/>
    <mergeCell ref="BE8:BH8"/>
    <mergeCell ref="P8:P9"/>
    <mergeCell ref="AA8:AA9"/>
    <mergeCell ref="AF8:AF9"/>
    <mergeCell ref="AG8:AG9"/>
    <mergeCell ref="AB8:AB9"/>
    <mergeCell ref="M8:M9"/>
    <mergeCell ref="L8:L9"/>
    <mergeCell ref="K8:K9"/>
    <mergeCell ref="CE164:CG164"/>
    <mergeCell ref="BY163:CB163"/>
    <mergeCell ref="O8:O9"/>
    <mergeCell ref="N8:N9"/>
    <mergeCell ref="S8:S9"/>
    <mergeCell ref="T8:T9"/>
    <mergeCell ref="U8:U9"/>
    <mergeCell ref="V8:V9"/>
    <mergeCell ref="W8:W9"/>
    <mergeCell ref="X8:X9"/>
    <mergeCell ref="Y8:Y9"/>
    <mergeCell ref="Z8:Z9"/>
    <mergeCell ref="CD7:CD9"/>
    <mergeCell ref="B7:B9"/>
    <mergeCell ref="C7:C9"/>
    <mergeCell ref="B10:B68"/>
    <mergeCell ref="E7:E9"/>
    <mergeCell ref="B69:B93"/>
    <mergeCell ref="B183:B186"/>
    <mergeCell ref="B171:B174"/>
    <mergeCell ref="B175:B178"/>
    <mergeCell ref="B179:B182"/>
    <mergeCell ref="B167:B169"/>
    <mergeCell ref="B94:B113"/>
    <mergeCell ref="B114:B162"/>
    <mergeCell ref="C69:C93"/>
    <mergeCell ref="C94:C113"/>
    <mergeCell ref="C114:C162"/>
  </mergeCells>
  <phoneticPr fontId="5" type="noConversion"/>
  <dataValidations xWindow="478" yWindow="440" count="70">
    <dataValidation type="textLength" allowBlank="1" showInputMessage="1" showErrorMessage="1" sqref="C167:C170 B175:B186 B171" xr:uid="{705F9300-925F-43C4-81C3-EDC17DE2E08A}">
      <formula1>1</formula1>
      <formula2>2000</formula2>
    </dataValidation>
    <dataValidation allowBlank="1" showInputMessage="1" showErrorMessage="1" prompt="Adicione o elimine columnas conforme al número de cortes de seguimiento establecidos. Se debe reportar el seguimiento dos veces por año (30 de junio -  31 de diciembre)._x000a__x000a_Asegúrese de aplicar y copiar la fórmula para cada una de las acciones establecidas." sqref="CE7:CE8 CH8 CL7:CL8 CO8 CS7:CS8 CV8 CZ7:CZ8 DC8 DG7:DG8 DJ8 DN7:DN8 DQ8" xr:uid="{A748A8C1-FCBC-4766-BF95-6E9DE0775CD4}"/>
    <dataValidation allowBlank="1" showInputMessage="1" showErrorMessage="1" prompt="Totalice el costo de las acciones al finalizar la vigencia del documento CONPES." sqref="AN8" xr:uid="{14242997-D99A-458B-8390-199B59192682}"/>
    <dataValidation allowBlank="1" showInputMessage="1" showErrorMessage="1" prompt="Escriba el nombre del indicador.  Este debe reflejar con toda presición la propiedad que se pretende medir, y debe ser coherente con la fórmula de medición._x000a__x000a_No se deben formular varios indicadores para una misma acción." sqref="N8" xr:uid="{40D1A141-3CB3-4DE3-85ED-E00376F1562C}"/>
    <dataValidation allowBlank="1" showInputMessage="1" showErrorMessage="1" prompt="Escriba la fecha de finalización de la acción._x000a__x000a_Formato DD/MM/AAAA." sqref="L8" xr:uid="{23F4CDDE-2631-45D2-90DC-707584D585F4}"/>
    <dataValidation allowBlank="1" showInputMessage="1" showErrorMessage="1" prompt="Escriba la fecha de inicio de la acción._x000a__x000a_Formato DD/MM/AAAA." sqref="K8" xr:uid="{BFF2F615-CD75-471F-9822-444D911EF57D}"/>
    <dataValidation allowBlank="1" showInputMessage="1" showErrorMessage="1" prompt="Escriba el correo electrónico de la persona responsable de reportar la ejecución de la acción." sqref="J8" xr:uid="{BC1B4DC2-D67E-4042-86F5-F1E8E4DA7BCA}"/>
    <dataValidation allowBlank="1" showInputMessage="1" showErrorMessage="1" prompt="Escriba el nombre de la Dirección, Subdirección, Grupo o Unidad encargada de la ejecución de la acción._x000a__x000a_Utilice nombres completos y no siglas." sqref="H8" xr:uid="{C3BE7ED8-9368-434D-BF8E-51009917107C}"/>
    <dataValidation allowBlank="1" showInputMessage="1" showErrorMessage="1" prompt="Escriba la entidad responsable de la ejecución de la acción. Utilice nombres completos y no siglas." sqref="G8" xr:uid="{825EB510-5B48-4693-836E-A8A2FE07BB50}"/>
    <dataValidation allowBlank="1" showInputMessage="1" showErrorMessage="1" prompt="Escriba los recursos asignados para cada vigencia" sqref="BU120 BX11 BU93 BU25 BY25 BM25 BQ25 BO25 BI25 BE25 BG25 AS25 BK25 BC25 AO157:AO162 AU25 AW25 AY66:AY67 AU66:AU67 AQ66:AQ67 BM66:BM67 CA66 BY66 BK66:BK67 BS66:BS67 BQ66:BQ67 BO66:BO67 BI66:BI67 BG66:BG67 CH66:CH67 AR35 CD35 CB35 BL37 BH37 BP37 BD37 AZ37 CD37 CB37 BW37:BX37 AR37 AV37 BI71 BG71 AV72 BE71 BC71 BA71 AY71 BD72 AS71 AU71 AZ72 AO71 BT37:BU37 AQ71 AR72 CA71 AT72 BY71 AP72 BK71 BZ72:CD72 CH71 AW71 BB46 BF45:BF46 BZ45:BZ47 CD45:CD47 BR45:BR47 AX46 AR46 AV46 BT45:BX47 AZ46 BL45:BL46 BD45:BD46 BH45:BH46 BD35 BJ45:BJ46 CB45:CB47 BP45:BP47 BN45:BN46 AP46 BN50 BJ50 BP50 CB50 BH50 AZ50 BD50 BL50 AV50 AR50 BT50:BX50 AX50 BB50 BF50 BR50 CD50 BZ50 AT50 AP50 BN117:BN118 BJ117:BJ118 AP117:AP118 AT117:AT118 BZ117:BZ118 CD117:CD118 BR117:BR118 BF117:BF118 BB117:BB118 AX117:AX118 BT117:BX118 AR117:AR118 AV117:AV118 BL117:BL118 BD117:BD118 AZ117:AZ118 BH117:BH118 BP117:BP118 CB117:CB118 BN122 BJ122 AP122 AT122 BZ122 CD122 BR122 BF122 BB122 AX122 BT122:BX122 AR122 AV122 BL122 BD122 AZ122 BH122 CB122 BP122 BJ60 BN60 AT60 BB60 BZ60 CD60 BR60 BF60 AX60 AR60 BT60:BX60 AV60 AZ60 BL60 BD60 BH60 CB60 BP60 BA66:BA67 BE66:BE67 BN65 BZ65 CD65 BR65 BF65 BB65 BT65:BX65 AR65 AV65 BL65 BD65 AZ65 BH65 CB65 BP65 BJ65 BR81 BT81:BX81 CD80:CD81 CB80:CB81 BZ80:BZ81 AZ81 BL81 BJ81 BH81 AV81 AT81 BP81 BN81 AP81 AX81 BB81 BD81 BF81 AR81 BW89:BW91 BJ127 BN127 AP127 AT127 BZ127 CD127 BR127 BF127 BB127 AX127 BT127:BX127 AR127:AR128 AV127 BL127 BD127 AZ127 BH127 CB127 BP127 AG32 AE32 BW120 AP94 BV11 BU67 BW143 BU143 BW150 BI47 BU150 CI25:CM25 BW25 BS25 CA25 CE25 CG25 CO25 BX35 BZ35 BV35 BL35 BH35 BP35 BT35 AV35 BR35 BN35 BF35 BJ35 AX35 AT35 BB35 AZ35 BA45 AS45 AY45 AU45 AW45 AT46 AS47 AY47 AU47 BC47 BK47 BG47 AW47 BA47 BE47 BM47 BC66:BC67 BW67 CD27:CJ27 BU72:BU73 BW72:BW73 AP60 CD105 AN105 BV105 BX105 CB105 BZ105 BT105 BP105 CE109 BU109 CC109 BU136:BU137 BW137 BU89:BU91 AP92 BW93 CE93 CD92 BZ92 AT92 BF92 BR92 AR92 BJ92 BN92 AX92 BV92 BB92 AO63 BG63 BE63 BC63 BA63 AY63 AU63 AQ63 BI63 AS63 AW63 AO73 AT68:AT69 BR68:BR69 BF68:BF69 BB68:BB69 AX68:AX69 BT68:BX69 AR68:AR69 AV68:AV69 BL68:BL69 BD68:BD69 AZ68:AZ69 BH68:BH69 BP68:BP69 BJ68:BJ69 BN68:BN69 BO124 AO124 AW124 BI124 BG124 BE124 BC124 BA124 AY124 AS124 AU124 BY124 BM124 BK124 BS124 BQ124 BW115 CH61:CH63 BO63 BQ63 BS63 BK63 BM63 CA62:CA63 BY63 AW65:AW67 AO65:AO66 AS65:AS67 BS71:BS74 BO71:BO74 BQ71:BQ74 BM71:BM74 BG73:BG74 AW73:AW74 BE73:BE74 BC73:BC74 BA73:BA74 AY73:AY74 BW27:CB27 AQ73:AQ74 BY73:BY74 BK73:BK74 BI73:BI74 AU73:AU74 AS73:AS74 CH73:CH75 CA73:CA75 CD87:CD88 CB87:CB88 BZ87:BZ88 BL88 AZ88 AX88 AV88 AR88 BH88 BJ88 AP88 BB88 BD88 BF88 AT88 BN88 BP88 BR88 BT88:BX88 CH89:CH91 AO89:AO91 AQ89:AQ91 BM89:BM91 BS89:BS91 BQ89:BQ91 BO89:BO91 AU89:AU91 BG89:BG91 BE89:BE91 BC89:BC91 BK89:BK91 BI89:BI91 AS89:AS91 AW89:AW91 AY89:AY91 BA89:BA91 AO95 AQ95 AQ97 BM97 BK97 BG97 BI97 BE97 BC97 BA97 AY97 AU97 AW97 BQ97 AS97 BS97 AO97 BO97 AR98:AR99 AP98:AP99 AT98:AT99 BZ98:BZ99 CD98:CD99 BR98:BR99 BF98:BF99 BB98:BB99 AX98:AX99 BT98:BX99 BL98:BL99 BD98:BD99 AZ98:AZ99 BH98:BH99 CB98:CB99 BP98:BP99 BJ98:BJ99 BN98:BN99 AV98:AV99 BO113 BI113 BG113 BE113 BC113 CA113 BY113 BM113 BK113 BS113 BQ113 AO114 AQ114:AQ116 AW116 BO115:BO116 BQ116 BS115:BS116 BK115:BK116 BM116 BY116 CA115:CA116 AO116 AU115:AU116 AS116 AY115:AY116 BA116 BC115:BC116 BE116 BG115:BG116 BI116 BE120:BE121 BC120:BC121 BA120:BA121 AY120:AY121 AS120:AS121 AU120:AU121 AO120:AO121 AQ120:AQ121 BY120:BY121 CA119:CA121 BM120:BM121 BK120:BK121 BS120:BS121 BQ120:BQ121 BO120:BO121 CH119:CH121 BG120:BG121 AW120:AW121 BI120:BI121 AQ123:AQ124 BS126 BK126 BM126 BY126 AU126 AS126 AY126 BA126 BC126 BE126 BG126 BI126 AW126 AO126 AQ126 BO126 BQ126 CH123:CH126 CA124:CA126 BZ68:BZ70 CD68:CD70 CB68:CB70 BJ76 BR76 BF76 BN76 AZ76 BD76 BT76:BX76 BZ76 CD76 BB76 BH76 CB76 BP76 BI77:BI78 AW77:AW78 BO77:BO78 BQ76:BQ78 BS77:BS78 BK77:BK78 BM77:BM78 AQ77:AQ78 AO77:AO78 AU77:AU78 AS77:AS78 AY77:AY78 BA77:BA78 BC77:BC78 BE77:BE78 BG77:BG78 CA77:CA79 BY77:BY79 CH77:CH79 CO61:CO86 BC82:BC86 BE82:BE86 BG82:BG86 BI82:BI86 AW82:AW86 CH82:CH86 BO82:BO86 BQ82:BQ86 BS82:BS86 BK82:BK86 BM82:BM86 BY82:BY86 CA82:CA86 AQ82:AQ86 AO82:AO86 AU82:AU86 AS82:AS86 AY82:AY86 BA82:BA86 BO94:BO95 BS93:BS95 AS94:AS95 BQ93:BQ95 AW94:AW95 AU94:AU95 AY94:AY95 BA94:BA95 BC94:BC95 BE94:BE95 BI94:BI95 BG94:BG95 BK94:BK95 BM93:BM95 BY93:BY97 CA93:CA97 CH94:CH97 BC100:BC102 AY100:AY102 BE100:BE102 AW100:AW102 BA100:BA102 BQ100:BQ102 BO100:BO102 BK100:BK102 CA100:CA102 BM100:BM102 BY100:BY102 BS100:BS102 BI100:BI102 BG100:BG102 AU100:AU102 AS100:AS102 AO100:AO102 AQ100:AQ102 CH100:CH104 CA104 BS106:BS108 BQ106:BQ108 BO106:BO108 BM106:BM108 BK106:BK108 BI106:BI108 BG106:BG108 BC106:BC108 AY106:AY108 AO106:AO108 AU106:AU108 AQ106:AQ108 AS106:AS107 BA106:BA107 AW106:AW107 BE106:BE107 CA106:CA109 BY106:BY109 AU111 AQ111 CA111 AY111 BC111 BG111 BI111 BK111 BM111 BO111 BQ111 BS111 AO111 BY111 CH106:CH116 CO88:CO116 BI128:BI137 BG128:BG137 BE128:BE137 BC128:BC137 BM128:BM137 BK128:BK137 AS128:AS137 AW128:AW137 BQ128:BQ137 BS128:BS137 BO128:BO137 AY129:AY137 AQ129:AQ137 AO129:AO137 AU129:AU137 BA129:BA137 AS139:AS147 AU139:AU147 BO139:BO150 BI139:BI150 BG139:BG150 BE139:BE150 BC139:BC150 BA139:BA150 BM139:BM150 BK139:BK150 AW139:AW150 AO139:AO150 AQ139:AQ150 BQ139:BQ150 BS139:BS150 AY139:AY150 BY128:BY150 AS149:AS150 AU149:AU150 AS152:AS155 AW152:AW155 AO152:AO155 AY152:AY162 BO152:BO162 BI152:BI162 BG152:BG162 BE152:BE162 BC152:BC162 BA152:BA162 BM152:BM162 BK152:BK162 AQ152:AQ162 BQ152:BQ162 AU152:AU162 BY152:BY162 BS152:BS162 CO118:CO162 DQ61:DQ162 DJ61:DJ162 DC61:DC162 CV61:CV162 CA128:CA162 CH128:CH162 AW157:AW162 AS157:AS162 AO27 AQ27:AS27 AU27:AW27 AY27:BA27 BC27:BE27 BG27:BI27 BK27:BM27 BO27:BQ27 BS27:BU27 AP68" xr:uid="{AA659B5B-6FC3-41F1-AA58-33D15BC51969}"/>
    <dataValidation allowBlank="1" showInputMessage="1" showErrorMessage="1" prompt="Total costo acción Ni -Total recurso asignado acción Ni." sqref="BZ164:CB164 AO164:BX164" xr:uid="{01815CF4-9747-467A-ABF4-FCF92D217D1B}"/>
    <dataValidation allowBlank="1" showInputMessage="1" showErrorMessage="1" prompt="El balance cualitativo corresponde a las instrucciones indicadas en esta sección para cada uno de los cortes establecidos en el documento CONPES." sqref="B166" xr:uid="{1111D661-061F-4242-9C81-76B956483B34}"/>
    <dataValidation allowBlank="1" showInputMessage="1" showErrorMessage="1" prompt="En caso de cambios en los responsables de la ejecución, por favor actualizar la información con la del nuevo responsable." sqref="G7" xr:uid="{C33F9FE2-A0BC-4B65-A1B6-370031D496DD}"/>
    <dataValidation allowBlank="1" showInputMessage="1" showErrorMessage="1" prompt="Escriba el nombre completo de la persona responsable de reportar la ejecución de la acción." sqref="I8" xr:uid="{F325FDD0-DFA9-411C-8556-8BFDAD296126}"/>
    <dataValidation allowBlank="1" showInputMessage="1" showErrorMessage="1" prompt="Defina el período de tiempo en el que la acción será ejecutada." sqref="K7:L7" xr:uid="{EDE75ACB-C852-42B5-910E-8E710B6BCFEA}"/>
    <dataValidation allowBlank="1" showInputMessage="1" showErrorMessage="1" prompt="Escriba el año de la línea base." sqref="Q122:R122" xr:uid="{640E5F05-8A05-4AA5-B5A9-5B8961E8119E}"/>
    <dataValidation allowBlank="1" showInputMessage="1" showErrorMessage="1" prompt="Escriba la fecha de aprobación del Documento CONPES que se encuentra en el documento publicado (instrucciones PAS. Paso 1. Datos básicos)._x000a__x000a_Formato DD/MM/AAAA." sqref="I4:J4" xr:uid="{A1EB3215-D5F0-426A-BB61-7FB729780866}"/>
    <dataValidation type="decimal" allowBlank="1" showInputMessage="1" showErrorMessage="1" sqref="CC41 BN47 BJ41 AD65:AN65 CC80 AD98:AN98 AD118:AN118 AD32:AG32 S32:V32 S34:V34 AD34:AG34 AD145:AG145 AO145 AS145 AW145 BA145 AQ145 AU145 AY145 BC145 AD158:AG158 AR128:AS128 AD153:AL153 CC25 AD41:AH41 AF42:AN42 AK41:AO41 BE41 AD44:AN44 BB45 AP45:AQ45 AE45:AN45 AT45 AX45 AP47:AQ47 AE47:AN47 AT47 AX47 BB47 BF47 BJ47 CC67 AE67:AO67 AD67:AD69 CC47 CC89 AD73 AD128:AE128 AP128 AP40 AW76 BA76 BE76 BI76 BM76 BU76 BQ76 CC76 AG25:AQ25 BA41 AS41 AW41 BN41 AH68:AN69 AE68:AG68 AD46 AG46:AN46 AM80:AN80 AN87 AD88:AN91 AN70 AD76:AN76" xr:uid="{3F0B1B8A-50EA-478B-9E3A-0279AACD24D0}">
      <formula1>1</formula1>
      <formula2>1000000000</formula2>
    </dataValidation>
    <dataValidation type="whole" allowBlank="1" showInputMessage="1" showErrorMessage="1" sqref="AE159:AM162 AS37 AD72:AN72 AF39:AI39 AD117:AN118 AD65:AN65 AD99:AN99 AP40 BE108 AS108 AW108 BA108 S34:V34 BA111 BE111 AS111 AW111 AD32:AG32 S32:V32 BC145 AO145 AS145 AW145 BA145 AQ145 AU145 AY145 AC108 AN73 AD84:AM84 AD71:AM71 AE37 BN47 BJ41 AD140:AO140 AC85:AM85 CC67 CC89 AD30:AM31 CC41 CC25 AD41:AH41 AF42:AN42 AK41:AO41 BE41 BB45 AP45:AQ45 AE45:AN45 AT45 AX45 AP47:AQ47 AE47:AN47 AT47 AX47 BB47 BF47 BJ47 CC47 AE67:AO67 AE66:AM66 AG46:AN46 AD60:AN60 AE68:AG68 AQ37 BQ115 AG25:AQ25 BA41 AS41 AW41 BN41 AD63:AM63 AD124:AM124 AL114:AM114 BU115 AO115 AS115 AW115 BA115 BE115 BI115 BM115 AD46 AH127:AN127 AD66:AD69 AH68:AN69 AN131 AH131:AL131 AD44:AN44 AD73:AM74 AD86:AM86 AD89:AN91 AD97:AM97 AD101:AM102 AH113:AM113 AE115:AM116 AD114:AD116 AD121:AN122 AD126:AM126 AH128:AM130 AE147 AD147:AD148 AF147:AM148 AN37 AN70 AD77:AM78 AD94:AM95 AD106:AM108 AC111:AM111 AD129:AG131 AD132:AM137 AD139:AM145 AD149:AM150 AE152:AF155 AD152:AD154 AD153:AM153 AG152:AM156 AD157:AM158 AD160:AD162 AN30 AD35:AN35" xr:uid="{F0BA1591-11A6-4D7F-B848-4883F83D646D}">
      <formula1>1</formula1>
      <formula2>1000000000</formula2>
    </dataValidation>
    <dataValidation type="date" allowBlank="1" showInputMessage="1" showErrorMessage="1" error="Escriba la fecha en formato DD/MM/AAAA" sqref="J123:K123 K60:L60 K14:L14 L34 L31:L32 K35:L35 L124 K43:L45 K27:L27 K41:L41 K25:L25 L19 K53:L53 K63:L63 K81:L81 K65:L69 K71:L74 K84:L85 K88:L91 K101:L102 K108:L108 K115:L118 K120:L122 K37:L37 K76:L79 K94:L95 K97:L99 K111:L111 K126:L147 K149:L154 K157:L158 K161:L162" xr:uid="{327AF54C-EF29-47E0-A4F3-6A7E9B6CF71D}">
      <formula1>36526</formula1>
      <formula2>55153</formula2>
    </dataValidation>
    <dataValidation allowBlank="1" showInputMessage="1" showErrorMessage="1" prompt="Actualice la numeración de las acciones de acuerdo al número de objetivos y acciones formuladas en el documento CONPES._x000a__x000a_La actualización corresponde sólo al número de la acción, por ejemplo &quot;Acción 1.1&quot;." sqref="CD71 CD66:CD67 N140 D110 D90:D93 CD62:CD63 CD73:CD75 CD89:CD91 CD119:CD121 CD123:CD126 CD77:CD79 CD82:CD86 CD94:CD97 CD100:CD104 CD106:CD108 CD111:CD116 CD128:CD162" xr:uid="{1EFE9AF1-DA54-4ED5-8C0F-D99F36FE6338}"/>
    <dataValidation allowBlank="1" showInputMessage="1" showErrorMessage="1" prompt="Escriba el avance acumulado del indicador para cada acción formulada. _x000a__x000a_El valor del avance debe estar en la misma unidad de la meta y ser consistente con la fórmula de cálculo del indicador._x000a__x000a_" sqref="CE36 CE32:CE34 CE9 CL27:CL28 CE28 CE11 CL9:CL24 CS9:CS24 CE13:CE24 CE38:CE39 CE41:CE44 CE48:CE49 CE51:CE59 CZ9:CZ60 DN9:DN60 DG9:DG60 CS26:CS60 CL30:CL60" xr:uid="{38B39022-9419-46DC-88BB-FB0936C2E184}"/>
    <dataValidation allowBlank="1" showInputMessage="1" showErrorMessage="1" prompt="El avance porcentual de las acciones se calcula con respecto a las metas determinadas para cada vigencia. _x000a__x000a_No modifique las fórmulas y asegúrese de aplicarlas correctamente en todas las filas (acciones) y columnas (cortes)." sqref="CF36:CG36 CF32:CF34 CF9:CG9 CM27:CN28 CF28:CG28 CF11:CG11 CM9:CN24 CT9:CU24 CF13:CG24 CG30:CG34 CF38:CG39 CF41:CG44 CF48:CG49 CF51:CG59 DA9:DB60 DO9:DP60 DH9:DI60 CT26:CU60 CM30:CN60" xr:uid="{B5F3999D-E44A-401D-96E7-91EC3974F91E}"/>
    <dataValidation allowBlank="1" showInputMessage="1" showErrorMessage="1" prompt="El avance porcentual financiero se calcula con respecto a los recursos asignados para la acción en cada vigencia._x000a__x000a_No modifique las fórmulas y asegúrese de aplicarlas correctamente en todas las filas (acciones) y columnas (cortes)." sqref="CI36 CI9 CI28 CI11 CP9:CP24 CI13:CI24 CI30:CI34 CI38:CI44 CI48:CI49 CI51:CI59 DD9:DD60 CW9:CW60 DR9:DR60 DK9:DK60 CP26:CP60" xr:uid="{8774A15A-CC3C-4CD6-A4E0-D2B3B47A8EB2}"/>
    <dataValidation allowBlank="1" showInputMessage="1" showErrorMessage="1" prompt="Escriba el avance acumulado financiero para cada acción formulada (recursos ejecutados en desarrollo de la acción). _x000a__x000a_" sqref="CH36 CH9 CH28 CH11 CO9:CO24 CH13:CH24 CH30:CH34 CH38:CH39 CH41:CH44 CH48:CH49 CH51:CH59 DC9:DC60 CV9:CV60 DQ9:DQ60 DJ9:DJ60 CO26:CO60" xr:uid="{E9186A25-3B74-477C-8D03-A34A6B2848FB}"/>
    <dataValidation allowBlank="1" showInputMessage="1" showErrorMessage="1" prompt="Actualice la fórmula conforme:_x000a_1) Al número de acciones de cada objetivo (adición de filas)_x000a_2) Al corte evaluado, ya que la fórmula está indicando el avance del objetivo 1 en el corte No.1" sqref="CJ71 CJ66:CJ67 CJ61:CJ64 CJ73:CJ75 CJ119:CJ121 CJ123:CJ126 CK61:CK71 CJ77:CJ79 CK73:CK86 CJ82:CJ86 CJ89:CJ97 CK88:CK99 CJ100:CK116 CK118:CK127 DL61:DM162 DE61:DF162 CX61:CY162 CQ61:CR162 DS61:DT162 CJ128:CK162" xr:uid="{DB2B0DEF-483F-4396-85D5-BABB1610DE78}"/>
    <dataValidation allowBlank="1" showInputMessage="1" showErrorMessage="1" prompt="Total recurso asignado acción Ni - Total costo acción Ni" sqref="BY164 CC164" xr:uid="{AC102966-C115-48A8-89DD-246C8CD7086B}"/>
    <dataValidation allowBlank="1" showInputMessage="1" showErrorMessage="1" prompt="Porcentaje de cumplimiento del objetivo general: Realice una sumatoria del porcentaje de cumplimiento de los objetivos específicos." sqref="CJ164:CK164 CQ164:CR164 CX164:CY164 DE164:DF164 DL164:DM164 DS164:DT164" xr:uid="{3C0AEB7A-A3B4-4D4D-BAF9-E778C6232246}"/>
    <dataValidation allowBlank="1" showInputMessage="1" showErrorMessage="1" prompt="Efectúe la diferencia entre los costos de las acciones y los recursos asignados para cada vigencia y para el agregado de las vigencias." sqref="B164" xr:uid="{BCF09181-2980-4082-B662-82365B94406C}"/>
    <dataValidation allowBlank="1" showInputMessage="1" showErrorMessage="1" prompt="Recursos ejecutados (acumulados) en millones de pesos._x000a__x000a_ " sqref="CH164 CO164 CV164 DC164 DJ164 DQ164" xr:uid="{6B309294-08DE-49B7-8710-F9FE559BB8A9}"/>
    <dataValidation allowBlank="1" showInputMessage="1" showErrorMessage="1" prompt="El porcentaje de avance financiero para cada corte se calcula con la formula descrita en las instrucciones (Paso 3, literal b)._x000a__x000a_Asegúrese de aplicar correctamente la fórmula, incluyendo todas las acciones que fueron formuladas en el documento._x000a_ " sqref="CI164 CP164 CW164 DD164 DK164 DR164" xr:uid="{C098302A-C062-47BF-9135-F288DB459F3F}"/>
    <dataValidation type="textLength" allowBlank="1" showInputMessage="1" showErrorMessage="1" error="El número de carácteres debe estar entre 50 y 500. " prompt="Escriba el objetivo general del documento CONPES aprobado (instrucciones PAS. Paso 1. Datos básicos)._x000a_" sqref="E5" xr:uid="{9E45D9F5-83C1-41D0-82E2-E16C80A95ABE}">
      <formula1>50</formula1>
      <formula2>500</formula2>
    </dataValidation>
    <dataValidation allowBlank="1" showInputMessage="1" showErrorMessage="1" prompt="1. Totalice el costos de las acciones por vigencia._x000a_2. Totalice los recursos asignados de las acciones por vigencia." sqref="N140 C163:R163" xr:uid="{94FD71B5-AA26-4DA9-81A3-7635E38F0D32}"/>
    <dataValidation allowBlank="1" showInputMessage="1" showErrorMessage="1" prompt="Escriba la fórmula de cálculo del indicador, teniendo en cuenta las indicaciones del paso 1. Plan de acción en la hoja &quot;Instrucciones PAS&quot;." sqref="O153 O40 O36 O38 O51:O52 O33 O58:O59 O76:P76 O144 O15:O16 O105 O109 O136:O137 O92:O93 O31 O8:O12 O18:O24 O26 O29 O42:O43 O54:O56" xr:uid="{C8F46E06-AC64-41A0-B6FA-45764213A7DA}"/>
    <dataValidation allowBlank="1" showInputMessage="1" showErrorMessage="1" prompt="El cálculo del % cumplimiento de objetivos específicos se calcula automaticamente con la fórmula descrita en las instrucciones (Paso 3 literal c)._x000a__x000a_Actualice la fórmula conforme al número de objetivos, acciones y corte de seguimiento._x000a__x000a_" sqref="CJ8:CK8 CQ8:CR8 CX8:CY8 DE8:DF8 DL8:DM8 DS8:DT8" xr:uid="{CDD09918-7DE5-4C4D-8A04-6562F162F9DC}"/>
    <dataValidation allowBlank="1" showInputMessage="1" showErrorMessage="1" prompt="Escriba los objetivos específicos del documento CONPES de la siguiente forma: _x000a_Objetivo 1: Descripción del objetivo 1._x000a_Objetivo 2: Descripción del objetivo 2._x000a__x000a_Tenga en cuenta que los objetivos también puede ser entendidos como ejes. " sqref="B7:B9" xr:uid="{1C67A9CE-AFF4-4765-9951-3565E6FD2159}"/>
    <dataValidation allowBlank="1" showInputMessage="1" showErrorMessage="1" prompt="Actualice las celdas &quot;Indicador&quot; y &quot;Financiero&quot; de cada acción para indicar el avance acumulado._x000a__x000a_Indicador se refiere al avance de la acción en terminos del indicador formulado._x000a__x000a_Financiero se refiere al avance en la ejecución de los recursos asignados." sqref="CD36 CD32:CD34 CD7:CD9 CD28 CD11 CD13:CD24 CD38:CD39 CD41:CD44 CD48:CD49 CD51:CD59" xr:uid="{C95198BE-7E0F-4CEF-A869-37A549EBA2F9}"/>
    <dataValidation allowBlank="1" showInputMessage="1" showErrorMessage="1" prompt="Los indicadores de cumplimiento se clasifican en:_x000a_1. Indicadores de gestión._x000a_2. Indicadores de producto._x000a_3. Indicadores de resultado._x000a__x000a_Para mayor información consulte la hoja de Instrucciones PAS" sqref="M40 M74 M36 M51:M52 M38 M92:M93 M58:M59 M42 M105 M109 M136:M137 M54 M8:M12 M15:M24 M26 M28:M34" xr:uid="{EDBAE2B7-0D8C-494B-9C15-C329DF576841}"/>
    <dataValidation allowBlank="1" showInputMessage="1" showErrorMessage="1" prompt="Total de los recursos asignados para cada acción al finalizar la vigencia del documento CONPES." sqref="CC8" xr:uid="{265BD6F2-1288-44F3-9E4A-80244C016C5C}"/>
    <dataValidation allowBlank="1" showInputMessage="1" showErrorMessage="1" prompt="Ver pestaña &quot;instrucciones PAS&quot; paso 3. Adicione o elimine filas conforme al número de cortes establecidos. Responda las preguntas en maximo 750 caracteres.  _x000a_" sqref="B167:B170" xr:uid="{A9B5293D-E02B-4426-9EC7-99C5A14E9C12}"/>
    <dataValidation allowBlank="1" showInputMessage="1" showErrorMessage="1" prompt="La sección de seguimiento a la ejecución de las acciones debe diligenciarse una vez el documento CONPES ha sido aprobado, y debe actualizarse de acuerdo a los cortes establecidos en el documento." sqref="CE6:CR6 CT6:DT6" xr:uid="{9A57680D-45A4-473D-8D42-4BD6085CF82F}"/>
    <dataValidation allowBlank="1" showInputMessage="1" showErrorMessage="1" prompt="Escriba el número del documento CONPES, que fue asignado en el momento de la publicación (instrucciones PAS paso 1. Datos Básicos)." sqref="F4" xr:uid="{B813EDBF-C655-448D-AA64-7D4714272801}"/>
    <dataValidation allowBlank="1" showErrorMessage="1" prompt="El avance del indicador de las acciones para cada corte se calcula con la formula descrita en las instrucciones (Paso 3, literal a)._x000a__x000a_Asegúrese de aplicar correctamente la fórmula, incluyendo todas las acciones que fueron formuladas en el documento._x000a_ " sqref="CE164:CG164 CL164:CN164 CS164:CU164 CZ164:DB164 DG164:DI164 DN164:DP164" xr:uid="{53173B6E-4994-4E2D-9F1F-8A59B4F25108}"/>
    <dataValidation allowBlank="1" showInputMessage="1" showErrorMessage="1" prompt="La sección de Plan de Acción debe diligenciarse en el momento de la elaboración del documento CONPES." sqref="CS6 C6:CC6" xr:uid="{44804921-E375-46EE-A7A3-FFCA36D125F9}"/>
    <dataValidation allowBlank="1" showInputMessage="1" showErrorMessage="1" prompt="Escriba el nombre del documento CONPES como fue aprobado en sesión CONPES (instrucciones PAS paso 0. Datos básicos)." sqref="E3" xr:uid="{3AB9E24F-67E3-446A-A4BC-E5E1E9692F44}"/>
    <dataValidation allowBlank="1" showInputMessage="1" showErrorMessage="1" prompt="Escriba el número del documento CONPES, que fue asignado en el momento de la publicación (instrucciones PAS paso 0. Datos Básicos)." sqref="E4" xr:uid="{6ADD1BB9-8106-4B8B-BC82-AC5BB11868F7}"/>
    <dataValidation allowBlank="1" showInputMessage="1" showErrorMessage="1" prompt="Dejar vacía." sqref="N4:Q4" xr:uid="{1AB8CE11-6DB2-4DFC-87BD-252EF43C363B}"/>
    <dataValidation allowBlank="1" showInputMessage="1" showErrorMessage="1" prompt="Escriba el valor de la meta final en línea con la forma de acumulación._x000a__x000a_Acumulado y reducción acumulada: meta del último año de ejecución._x000a__x000a_Flujo y reducción: promedio de metas anuales._x000a__x000a_" sqref="AB12:AC12 AC35:AC36 AC144 AB10 AC76 AC51:AC54 AD29 AC8:AC11 AC15:AC21 AC56:AC59 AC38:AC39 AC43 AC48 AC28:AC32 AC69" xr:uid="{A97BC8EB-0766-4CB7-96E9-B09FDD473101}"/>
    <dataValidation allowBlank="1" showInputMessage="1" showErrorMessage="1" prompt="Indique el costo de las acciones en millones de pesos, es decir los recursos necesarios para implementar la acción. No se deben diligenciar celdas con valores cero. En los casos en los que no pueda determinar los costos, deje la celda vacía." sqref="AJ39:AN39 AH32:AM32 AH34:AM34 AH145 AH158 AS20 AD22:AL22 AD28:AN28 AD36:AM36 AD159 AD52:AF52 BU12 AE43 BQ93 AE40:AN40 AD8:AM13 AF57:AF58 AD23:AK23 AD38:AM38 AD39:AE39 BQ56 AN11:AO11 BY10 AO10 AS10 AW10 BA10 BE10 BI10 BM10 BQ10 BU10 BY12 AO12 AS12 AW12 BA12 BE12 BI12 BM12 BQ12 AD51:AG51 AO52 AS51:AS52 AW51:AW52 BA51 AD33:AM33 BE56 BI56 BM56 AD105:AL105 AO105 AS105 AW105 BA105 BE105 BI105 BM105 BU105 BQ105 AD109:AM109 AO109 AS109 AW109 BA109 BE109 BI109 BM109 BQ109 BY109 BU109 AD136:AL136 AO136 AD137:AM137 AS136:AS137 AW136:AW137 BA136:BA137 BE136:BE137 BI136:BI137 BM136:BM137 BQ136:BQ137 BY137 BU136:BU137 AD92:AL92 AD93:AM93 AO93 AS93 AW93 BA93 BE93 BI93 BM93 BU93 AE29:AO29 BU29 BQ29 BI29 BM29 BY29 AS29 AW29 BA29 BE29 AW20 AO20 AD59:AL59 AW55 BA55:BA56 AO55 AS55 AD56:AE58 AD15:AM21 AD48 AE49:AM49 AD55:AM55 AG56:AM58 AD26:AN26" xr:uid="{54579CFB-CA71-46F8-8912-F08440FC5982}"/>
    <dataValidation allowBlank="1" showInputMessage="1" showErrorMessage="1" prompt="Indique los recursos asignados en millones de pesos y sus fuentes. En los casos en los que no pueda determinar los costos, deje la celda vacía, pero especifique su fuente. Los recursos deben estar en pesos del año de la aprobación del documento." sqref="BY8 AO8 AS8 AW8 BA8 BE8 BI8 BM8 BQ8 BU8" xr:uid="{2624004D-ADC4-4A88-83FB-9F534FF4BAF9}"/>
    <dataValidation allowBlank="1" showInputMessage="1" showErrorMessage="1" prompt="Escriba el valor y fecha de la línea base de los indicadores que tienen disponibles dicha información. Recuerde que la línea base debe estar expresada en la misma unidad de la meta." sqref="Q8:R8" xr:uid="{76AB4407-CD50-4162-A4FD-E95C48E6F3CD}"/>
    <dataValidation allowBlank="1" showInputMessage="1" showErrorMessage="1" prompt="Seleccione la forma de acumulación del indicador, teniendo en cuenta las indicaciones del paso 1. Plan de acción en la hoja &quot;Instrucciones PAS&quot;." sqref="P40 P153 P36 P51:P52 P92:P93 P58:P59 P72 P144 P105 P109 P136:P137 P8:P12 P54:P56 P18:P24 P26 P28:P33 P42:P43 P15:P16" xr:uid="{67EE53A2-E4D9-4380-B7D1-4F3F6BFE74D0}"/>
    <dataValidation allowBlank="1" showInputMessage="1" showErrorMessage="1" prompt="Escriba el valor de la meta para cada vigencia en línea con la forma de acumulacón definida. _x000a__x000a_Elimine o adicione columnas de acuerdo al tiempo de ejecución de la política._x000a__x000a_" sqref="W32:AB32 W34:AC34 U144:AB144 S36:AB36 S13:U13 S40:AD40 S10:AA10 S8:AB9 S12:AA12 S38:AB38 W26:AC26 S159:AC159 S51 U76:AB76 U39:AB39 S42:AE42 S105:AC105 S109:AC109 S136:AC137 S92:AC93 S52:AB54 S33:AC33 AC22:AC23 S26:U26 S58:W58 S59:AA59 AC55 S11:AB11 S15:AB23 S43:AB43 W48:AB48 S48 S55:W56 X55:AB58 S28:AB30 S35:AA35" xr:uid="{EC83E04A-B006-487F-8D52-9817E65CF0E1}"/>
    <dataValidation type="decimal" operator="lessThanOrEqual" allowBlank="1" showInputMessage="1" showErrorMessage="1" error="La ponderación de la acción debe ser menor a la del objetivo específico. La sumatoria de las ponderaciones de las acciones de un mismo objetivo, debe ser igual a la ponderación del objetivo. " sqref="E69:E162" xr:uid="{61B2B410-2EA0-4E9B-A38E-E29636EB7507}">
      <formula1>C69</formula1>
    </dataValidation>
    <dataValidation type="list" allowBlank="1" showInputMessage="1" showErrorMessage="1" sqref="P88 P98:P99" xr:uid="{ED953358-0C32-416B-907D-A6167B2066DB}">
      <formula1>#REF!</formula1>
    </dataValidation>
    <dataValidation type="date" allowBlank="1" showInputMessage="1" showErrorMessage="1" prompt="Escriba la fecha en formato DD/MM/AAAA" sqref="K117:L117 K122:L122 K99:L99 K151:L151 K83:L83" xr:uid="{DA0BFE70-E5F6-4ED6-A7EA-1F83CCA2C93C}">
      <formula1>36526</formula1>
      <formula2>55153</formula2>
    </dataValidation>
    <dataValidation type="decimal" allowBlank="1" showErrorMessage="1" sqref="AD117:AN117 AD122:AN122 AD99:AN99 AE83:AF83 AD156:AF156 AO156 AS156 AW156" xr:uid="{09A5AB0F-C545-4B61-9498-0051BA8267A2}">
      <formula1>1</formula1>
      <formula2>1000000000</formula2>
    </dataValidation>
    <dataValidation type="list" allowBlank="1" showInputMessage="1" showErrorMessage="1" prompt="Los indicadores de cumplimiento se clasifican en:_x000a_1. Indicadores de gestión._x000a_2. Indicadores de producto._x000a_3. Indicadores de resultado._x000a__x000a_Consulte la hoja &quot;Instrucciones PAS&quot; para más información_x000a__x000a_" sqref="M116 M88 M98 M162 M53" xr:uid="{B4DD467A-6A58-4F73-985D-A1A134B62A7B}">
      <formula1>#REF!</formula1>
    </dataValidation>
    <dataValidation allowBlank="1" showInputMessage="1" showErrorMessage="1" prompt="Para una correcta formulación de indicadores por favor consulte la Guía metodológica para el seguimiento y la evaluación de políticas públicas (2014), elaborada por la DSEPP, que se encuentra en el siguiente enlace: https://sinergia.dnp.gov.co/_x000a__x000a_" sqref="M7:AC7" xr:uid="{313D7F3B-0464-4662-A7A0-EE9750E26CA6}"/>
    <dataValidation allowBlank="1" showInputMessage="1" showErrorMessage="1" prompt="Escriba el nombre del documento CONPES como fue aprobado en sesión CONPES (instrucciones PAS paso1. Datos básicos)." sqref="F3:AC3" xr:uid="{84C5AE72-1FA2-452D-8A85-C291397CA173}"/>
    <dataValidation allowBlank="1" showInputMessage="1" showErrorMessage="1" prompt="1. Escriba el costo de las acciones para cada vigencia._x000a_2. Escriba un estimativo cuando no tenga claridad del costeo de las acciones._x000a_3. Adicione o elimine las columnas necesarias, teniendo en cuenta el número de vigencias establecidas en el documento." sqref="AD7" xr:uid="{773677FE-A057-4A26-AAC0-2DCD5F9F3CC2}"/>
    <dataValidation type="textLength" allowBlank="1" showInputMessage="1" showErrorMessage="1" error="El número de carácteres debe estar entre 50 y 500. " prompt="_x000a_" sqref="AD5:DT5" xr:uid="{ECF12A14-8DCD-40CE-B69B-6C6766A2B61B}">
      <formula1>50</formula1>
      <formula2>500</formula2>
    </dataValidation>
    <dataValidation type="textLength" allowBlank="1" showInputMessage="1" showErrorMessage="1" sqref="AD73 N92:N93 AN92 CF92 G92:G93 CC92 C171:DT186" xr:uid="{1F2C6DF7-5D75-40F5-9B6D-B6C790F2906C}">
      <formula1>0</formula1>
      <formula2>500</formula2>
    </dataValidation>
    <dataValidation allowBlank="1" showInputMessage="1" showErrorMessage="1" sqref="AD14:AM14 AD143:AM143 AD150:AM150 AD120:AM120 AD123:AM123" xr:uid="{B7010BE9-4FFB-4695-A4DA-8594BD32BA7D}"/>
    <dataValidation allowBlank="1" showInputMessage="1" showErrorMessage="1" prompt="De acuerdo a la fecha de aprobación se mostrata el año correspondiente a cada vigencia. " sqref="AE139 AD135:AG135" xr:uid="{F289E4A3-986E-4CAB-9732-CE43657EB1C5}"/>
    <dataValidation allowBlank="1" showInputMessage="1" showErrorMessage="1" prompt="1. Defina la ponderación de cada acción de acuerdo a su nivel de importancia en el cumplimiento del objetivo específico de la política._x000a_2. La suma de las ponderaciones debe ser igual a la ponderación del objetivo específico." sqref="E7:E68" xr:uid="{3723A3B0-C7FD-4E73-9DCE-A13DC90B25AD}"/>
    <dataValidation allowBlank="1" showInputMessage="1" showErrorMessage="1" prompt="1. Defina  en términos porcentuales la ponderación de cada objetivo de acuerdo a su nivel de importancia en el cumplimiento del objetivo general de la política._x000a_2. La suma de las ponderaciones de los objetivos debe ser igual al 100%." sqref="C7:C9" xr:uid="{5628D1DE-7243-4266-A072-19BACE490389}"/>
    <dataValidation allowBlank="1" showInputMessage="1" showErrorMessage="1" prompt="Indique si la acción formulada depende de la ejecución de otra acción. En caso de que no exista relación escriba la palabra No, en caso contrario indique el número de la acción o las acciones que estén relacionadas con la acción después de la palabra Sí." sqref="F7:F60" xr:uid="{FACE9EA6-CDF8-41C7-9362-E480DE6C6F4F}"/>
    <dataValidation type="custom" allowBlank="1" showInputMessage="1" showErrorMessage="1" sqref="C69 C94 C114" xr:uid="{9768E83B-78A4-4485-8ACE-AB3673F5E69F}">
      <formula1>1</formula1>
    </dataValidation>
    <dataValidation allowBlank="1" showInputMessage="1" showErrorMessage="1" prompt="Escriba las acciones que componen cada objetivo de la siguiente forma:_x000a_1.1 Descripción de la accion._x000a__x000a_No se deben formular varias acciones en una misma fila._x000a__x000a_Cada acción debe tener un único indicador._x000a_" sqref="D7" xr:uid="{3A1330AB-43F1-4B11-8943-28FF207CD79B}"/>
  </dataValidations>
  <hyperlinks>
    <hyperlink ref="J122" r:id="rId1" xr:uid="{BA724D7F-A0E8-4252-B7A8-A7DBD20E3B41}"/>
    <hyperlink ref="J68" r:id="rId2" xr:uid="{FE2085DD-C52A-41A5-A986-F35D6586B178}"/>
    <hyperlink ref="J81" r:id="rId3" xr:uid="{0C8EDECD-4AA0-494B-820A-7391CB1F2A61}"/>
    <hyperlink ref="J86" r:id="rId4" xr:uid="{0187AAAF-A722-4420-832E-3A763CA717E3}"/>
    <hyperlink ref="J88" r:id="rId5" xr:uid="{417EC2BC-627B-4800-B9D4-1BFDAFC95AE6}"/>
    <hyperlink ref="I88" r:id="rId6" display="Paula Aguirre " xr:uid="{0BEF3467-3E44-4997-AD71-91A53F16A871}"/>
    <hyperlink ref="J84" r:id="rId7" xr:uid="{C10F3F62-CBD6-487D-A2A5-0998D2F0872D}"/>
    <hyperlink ref="J85" r:id="rId8" xr:uid="{A56D70EB-3BA9-4063-9950-A00D59C89451}"/>
    <hyperlink ref="J108" r:id="rId9" xr:uid="{5C06EA5F-709C-4CF5-9714-E46846751AFB}"/>
    <hyperlink ref="J111" r:id="rId10" xr:uid="{956254CB-A7ED-4FF6-9163-0DDE076560E5}"/>
    <hyperlink ref="J130" r:id="rId11" xr:uid="{2CD91127-AF58-4164-A40E-9E2F156F5CC2}"/>
    <hyperlink ref="J28" r:id="rId12" xr:uid="{02F62215-04AC-45AC-8B75-35796E9FE04C}"/>
    <hyperlink ref="J32" r:id="rId13" xr:uid="{0E0FADD6-7BDD-4AF8-ACDA-7FCCD412F6D7}"/>
    <hyperlink ref="J34" r:id="rId14" xr:uid="{6313DA30-14B3-4A3C-97D7-0F9AF67D8D6F}"/>
    <hyperlink ref="J145" r:id="rId15" xr:uid="{8B1CFDB9-4B7A-49B4-AD18-6879FFC0DBFF}"/>
    <hyperlink ref="J124" r:id="rId16" xr:uid="{0341BC65-0824-4A99-A8DD-5ECD008024A1}"/>
    <hyperlink ref="J27" r:id="rId17" xr:uid="{A65031C4-779C-4D64-8066-9D8FB8AFBA24}"/>
    <hyperlink ref="J138" r:id="rId18" xr:uid="{7E016D18-05F3-4061-B300-B257EEDE372E}"/>
    <hyperlink ref="J94" r:id="rId19" xr:uid="{65D082DB-0F0A-437C-97D1-46D2B61A1B02}"/>
    <hyperlink ref="J14" r:id="rId20" xr:uid="{D740E7C7-FCB3-494D-AC33-170CF177488A}"/>
    <hyperlink ref="J43" r:id="rId21" xr:uid="{924D13EA-7D80-4067-89AE-39DC2F3C74B1}"/>
    <hyperlink ref="J53" r:id="rId22" xr:uid="{BF47D985-D3D0-4F69-B2BB-C92874BE1AC3}"/>
    <hyperlink ref="J143" r:id="rId23" xr:uid="{ADF42765-7944-476A-B928-A5AA81E529C8}"/>
    <hyperlink ref="J120" r:id="rId24" xr:uid="{AD6E3809-7A5C-4446-A781-34C3E0636CEC}"/>
    <hyperlink ref="I123" r:id="rId25" xr:uid="{5BADD165-23DC-43C6-9705-05A9681B3D87}"/>
    <hyperlink ref="J10" r:id="rId26" xr:uid="{C57C584B-A4C6-45A8-8C4B-2CC0CDB34848}"/>
    <hyperlink ref="J12" r:id="rId27" xr:uid="{847368D2-648B-48CF-A30F-B791A0E2578D}"/>
    <hyperlink ref="J26" r:id="rId28" xr:uid="{15B22910-D393-4C4E-B68B-0E138BD89F13}"/>
    <hyperlink ref="J29" r:id="rId29" xr:uid="{F1203459-70C3-463F-B1CD-4C4256417995}"/>
    <hyperlink ref="J30" r:id="rId30" xr:uid="{8C792B78-C3FB-4B43-A7F7-55A41969A076}"/>
    <hyperlink ref="J35" r:id="rId31" display="rluque@minsalud.gov.co_x000a_" xr:uid="{0D2F916D-E2E7-482A-9628-1E3F7AB5D789}"/>
    <hyperlink ref="J69" r:id="rId32" display="jcubillos@minsalud.gov.co" xr:uid="{669AB44B-8116-4C95-9616-AA99985B9F46}"/>
    <hyperlink ref="J17" r:id="rId33" xr:uid="{E21D72AD-01D5-48BE-9E68-9ECC1CDBD4E3}"/>
    <hyperlink ref="J18" r:id="rId34" xr:uid="{FAED76C2-2E48-4B00-927A-8B5710646907}"/>
    <hyperlink ref="J11" r:id="rId35" xr:uid="{E1B306E2-8FC5-482D-9858-DF539AC06598}"/>
    <hyperlink ref="J65" r:id="rId36" display="jdcorrea@mincultura.gov.co" xr:uid="{20EE07E6-8572-4B52-8567-CD95AF45EE8C}"/>
    <hyperlink ref="J66" r:id="rId37" xr:uid="{14BB3ABB-5535-4581-A058-34A090B7A6E0}"/>
    <hyperlink ref="J89" r:id="rId38" xr:uid="{3F4F4C0A-411D-40D5-97D1-5354922CF5CD}"/>
    <hyperlink ref="J90" r:id="rId39" xr:uid="{B3E6D44B-327A-41FF-A225-D9F4FD6FB552}"/>
    <hyperlink ref="J91" r:id="rId40" xr:uid="{0880A2D5-E91A-4A31-B1F4-03F489AC1D60}"/>
    <hyperlink ref="J103" r:id="rId41" xr:uid="{873B2043-F24F-40AB-9CC0-DDCE5B07A209}"/>
    <hyperlink ref="J112" r:id="rId42" xr:uid="{08C47F74-A0C7-4D1A-AFE2-5F70A2A6E8AD}"/>
    <hyperlink ref="J73" r:id="rId43" xr:uid="{D566E03A-2878-45BA-9C3C-86788D591D84}"/>
    <hyperlink ref="J19" r:id="rId44" display="subdireccion@inci.gov.co" xr:uid="{26A354E8-50E8-4A48-AE99-0B4515FA59A7}"/>
    <hyperlink ref="J40" r:id="rId45" display="subdireccion@inci.gov.co" xr:uid="{47B0DB1B-B687-41FC-8111-FFAC10B18B64}"/>
    <hyperlink ref="J113" r:id="rId46" xr:uid="{C1A74CF7-642E-4533-8B4F-9ED54417DEF4}"/>
    <hyperlink ref="J135" r:id="rId47" xr:uid="{2B4A2495-A1C4-4ED0-96D4-8F0DE0BC1FB2}"/>
    <hyperlink ref="J139" r:id="rId48" xr:uid="{13B4072B-FB83-42EC-86FB-FA996FCBE875}"/>
    <hyperlink ref="J142" r:id="rId49" xr:uid="{E8512201-9F30-49AF-A3A8-362523635745}"/>
    <hyperlink ref="J42" r:id="rId50" display="subdireccion@inci.gov.co" xr:uid="{8FE1DD61-9BBA-4E07-A7CC-3632D2F0FBB9}"/>
    <hyperlink ref="J105" r:id="rId51" display="subdireccion@inci.gov.co" xr:uid="{D53E97CA-FD01-48DD-A34C-CF72688CBAAF}"/>
    <hyperlink ref="J109" r:id="rId52" display="subdireccion@inci.gov.co" xr:uid="{0C9D8B30-64AC-41C3-82FA-81FC46E66BBF}"/>
    <hyperlink ref="J136" r:id="rId53" display="subdireccion@inci.gov.co" xr:uid="{75626944-3B89-467B-AEB9-570FB4782B84}"/>
    <hyperlink ref="J137" r:id="rId54" display="subdireccion@inci.gov.co" xr:uid="{65C26F0B-EBFD-4EE9-892E-FFEAB5535ACC}"/>
    <hyperlink ref="J92" r:id="rId55" display="subdireccion@inci.gov.co" xr:uid="{55510FBC-101B-4695-B9F3-93437258776C}"/>
    <hyperlink ref="J93" r:id="rId56" display="subdireccion@inci.gov.co" xr:uid="{8C8FF5D8-DD46-4D92-B78E-9C7E70484CFB}"/>
    <hyperlink ref="J22" r:id="rId57" display="mailto:sergio.agon@unidadvictimas.gov.co" xr:uid="{C10CB551-7F09-48CE-BC58-E274AC41C609}"/>
    <hyperlink ref="J23" r:id="rId58" display="mailto:sergio.agon@unidadvictimas.gov.co" xr:uid="{E189C402-9D3A-43E0-8D05-015539AD0E4B}"/>
    <hyperlink ref="J31" r:id="rId59" display="subdireccion@inci.gov.co" xr:uid="{6A8D381C-6AB5-4B26-8C97-17FCB56CEFF8}"/>
    <hyperlink ref="J25" r:id="rId60" xr:uid="{264D276F-CCB8-4FF7-BEAF-F32EF1735B61}"/>
    <hyperlink ref="J24" r:id="rId61" xr:uid="{B38862CB-84CA-4FD1-AF32-BF86CD5A2BE9}"/>
    <hyperlink ref="J38" r:id="rId62" xr:uid="{0DA68E71-F793-4887-A344-C31A1173682C}"/>
    <hyperlink ref="J41" r:id="rId63" xr:uid="{E917DA10-C11C-4801-B0B6-F9D3323AA4B5}"/>
    <hyperlink ref="J44" r:id="rId64" xr:uid="{BD411B03-5D14-4C39-AB12-1AADD87674A7}"/>
    <hyperlink ref="J140" r:id="rId65" xr:uid="{5635F6D9-6522-4252-9441-2B8FE07F7948}"/>
    <hyperlink ref="J15" r:id="rId66" xr:uid="{0290B20F-F06D-41BE-AF18-1D31DF88BD2F}"/>
    <hyperlink ref="J54" r:id="rId67" xr:uid="{D3A0F357-93DB-4476-8E13-E697453087A5}"/>
    <hyperlink ref="J63" r:id="rId68" xr:uid="{CB53FE97-B343-49F9-9CA8-0477A400133F}"/>
    <hyperlink ref="J64" r:id="rId69" xr:uid="{CB9F2AFE-495F-48E6-BF49-7B6B3AD03C66}"/>
    <hyperlink ref="J33" r:id="rId70" xr:uid="{8DC56E29-2F7C-4B17-A663-70D96F8DD69A}"/>
    <hyperlink ref="J57" r:id="rId71" display="mailto:ebeltran@inci.gov.co" xr:uid="{C9575CA6-62CE-4668-8EB9-0B90E12F4CBA}"/>
    <hyperlink ref="J59" r:id="rId72" xr:uid="{028873BA-8BB2-4685-B369-EB7030F60791}"/>
    <hyperlink ref="J60" r:id="rId73" xr:uid="{6F8AA242-2FA6-4F12-BC63-6DFC821D15F2}"/>
    <hyperlink ref="J75" r:id="rId74" display="mailto:abermudez@minenergia.gov.co" xr:uid="{C613A26E-9518-4C95-BAA5-E590B1A96FF5}"/>
    <hyperlink ref="J80" r:id="rId75" display="mailto:Lrsaavedra@minenergia.gov.co" xr:uid="{B486EC6A-12D2-44B0-A41D-5AF5E17A30EC}"/>
    <hyperlink ref="J87" r:id="rId76" display="mailto:Lrsaavedra@minenergia.gov.co" xr:uid="{D42BB399-5325-4DC8-B3D0-C64302EBB0DC}"/>
    <hyperlink ref="J133" r:id="rId77" display="mailto:Lrsaavedra@minenergia.gov.co" xr:uid="{4DDDEA5A-0BFC-48DB-BD07-E6B81E70F4AB}"/>
    <hyperlink ref="J141" r:id="rId78" display="mailto:Lrsaavedra@minenergia.gov.co" xr:uid="{9564A162-17DE-4F53-9EA0-20CCFAF65319}"/>
    <hyperlink ref="J114" r:id="rId79" display="mailto:diosorioc@dane.gov.co" xr:uid="{F0344731-F33B-4F6F-83DE-C425C4646DE9}"/>
    <hyperlink ref="J115" r:id="rId80" xr:uid="{3CCEEBBA-56B4-443D-869A-77D4B365A01D}"/>
    <hyperlink ref="I106" r:id="rId81" display="mailto:paguirre@fdn.com.co" xr:uid="{25BC45FB-DE1E-4AB1-9A34-C71CB0B1F6D7}"/>
    <hyperlink ref="J106" r:id="rId82" display="mailto:paguirre@fdn.com.co" xr:uid="{A8207652-367A-4209-AB3F-F022228D2EB8}"/>
    <hyperlink ref="J46" r:id="rId83" display="mailto:cangelm@mineducacion.gov.co" xr:uid="{90D6147D-139A-4915-BE0C-36807FCC6A80}"/>
    <hyperlink ref="J148" r:id="rId84" display="mailto:natalia.mora@aunap.gov.co" xr:uid="{86FBC80F-ACB7-47DA-9BCE-FF2C6C2F5C8F}"/>
    <hyperlink ref="J48" r:id="rId85" xr:uid="{97CF5CA5-4BD0-4357-9E83-2CC3C89BF7C3}"/>
    <hyperlink ref="J39" r:id="rId86" display="mailto:mcasadiego@mineducacion.gov.co" xr:uid="{00F09084-79AE-44E2-9E01-AD40803D47DF}"/>
    <hyperlink ref="J47" r:id="rId87" display="mailto:mamendez@mineducacion.gov.co" xr:uid="{411844E6-CDA9-4DF6-A5BD-03CA95432DAD}"/>
    <hyperlink ref="J49" r:id="rId88" display="mailto:tatiana.gonzalez@unp.gov.co" xr:uid="{A584723A-F733-4CDD-A382-F6526AC3792F}"/>
    <hyperlink ref="J50" r:id="rId89" display="mailto:smsegura@mineducacion.gov.co" xr:uid="{E8290DE2-7CD8-4909-9F8A-159CAF88A4F7}"/>
    <hyperlink ref="J98" r:id="rId90" display="paguirre@fdn.com.co" xr:uid="{9ECBE915-4B61-4B6B-BD68-0EC03BC5AA49}"/>
    <hyperlink ref="I98" r:id="rId91" display="Paula Aguirre " xr:uid="{43BDA1DE-7464-4300-8560-CC18FA3A4DA8}"/>
    <hyperlink ref="J99" r:id="rId92" xr:uid="{231B5052-4126-4FD8-B861-F6164C595E77}"/>
    <hyperlink ref="J97" r:id="rId93" xr:uid="{59CADF8C-4297-449C-AB4A-3FBF44E267B0}"/>
    <hyperlink ref="J95" r:id="rId94" xr:uid="{B05489F4-D36D-48A5-9F97-FBDE7D25EE77}"/>
    <hyperlink ref="J100" r:id="rId95" display="mailto:elsa.torralba@prosperidadsocial.gov.co" xr:uid="{3222056E-59DB-40BF-B553-BA09949E4799}"/>
    <hyperlink ref="J160" r:id="rId96" display="mailto:paguirre@fdn.com.co" xr:uid="{69A9695B-F6EF-4FFA-B908-12C53364A748}"/>
    <hyperlink ref="I160" r:id="rId97" display="mailto:paguirre@fdn.com.co" xr:uid="{FCD10BCD-8FB6-4374-952D-6FE7D015D319}"/>
    <hyperlink ref="J155" r:id="rId98" display="mailto:nathalia.vargas@unp.gov.co" xr:uid="{50DFE984-F938-4F1B-ABE5-A31A698C2674}"/>
    <hyperlink ref="J156" r:id="rId99" xr:uid="{9D8A2861-5769-48F9-8369-1235E82B0D04}"/>
    <hyperlink ref="J149" r:id="rId100" xr:uid="{79C8E349-712D-4E4B-B76D-FE139AA23AB5}"/>
    <hyperlink ref="J150" r:id="rId101" xr:uid="{85F9FCD0-C0C3-4FF2-99CE-67565DEB003C}"/>
    <hyperlink ref="J157" r:id="rId102" xr:uid="{264686CC-00F7-48A2-B9E6-79021EDB5CE1}"/>
    <hyperlink ref="J151" r:id="rId103" xr:uid="{1788A053-7E63-45FD-9684-6F70481AFAD7}"/>
    <hyperlink ref="J158" r:id="rId104" xr:uid="{7F523975-0600-4FAA-BCCC-1242D29249C0}"/>
    <hyperlink ref="J107" r:id="rId105" display="mailto:milena.novoa@aunap.gov.co" xr:uid="{299D32E4-01C1-4C8B-8B5F-5AEA556B51EE}"/>
    <hyperlink ref="J116" r:id="rId106" xr:uid="{F7C91AEF-D75A-4DE6-87E2-3E8C312F6A01}"/>
    <hyperlink ref="J118" r:id="rId107" xr:uid="{A27F9FCF-C627-4FCF-AF06-BCF008A9F9B4}"/>
    <hyperlink ref="J117" r:id="rId108" xr:uid="{AC69DC5D-BFB6-4430-A073-9496C0AF2386}"/>
    <hyperlink ref="J162" r:id="rId109" xr:uid="{D5ADCC63-B883-4F21-818F-30EAF680C988}"/>
  </hyperlinks>
  <printOptions horizontalCentered="1" verticalCentered="1"/>
  <pageMargins left="0.31496062992125984" right="0.31496062992125984" top="0.35433070866141736" bottom="0.35433070866141736" header="0.31496062992125984" footer="0.31496062992125984"/>
  <pageSetup scale="21" fitToHeight="0" orientation="landscape" r:id="rId110"/>
  <headerFooter>
    <oddFooter>&amp;LF-CA-02 (VERSIÓN 11)&amp;C&amp;P&amp;RSubdirección General de Prospectiva y Desarrollo Nacional</oddFooter>
  </headerFooter>
  <colBreaks count="1" manualBreakCount="1">
    <brk id="81" max="1048575" man="1"/>
  </colBreaks>
  <ignoredErrors>
    <ignoredError sqref="AL163 CI164 BY163:CB163 BY164:CC164 AN63 AN163" unlockedFormula="1"/>
  </ignoredErrors>
  <drawing r:id="rId111"/>
  <legacyDrawing r:id="rId112"/>
  <extLst>
    <ext xmlns:x14="http://schemas.microsoft.com/office/spreadsheetml/2009/9/main" uri="{CCE6A557-97BC-4b89-ADB6-D9C93CAAB3DF}">
      <x14:dataValidations xmlns:xm="http://schemas.microsoft.com/office/excel/2006/main" xWindow="478" yWindow="440" count="4">
        <x14:dataValidation type="list" allowBlank="1" showInputMessage="1" showErrorMessage="1" prompt="Seleccione la fuente de los recursos asignados para cada vigencia" xr:uid="{845424E4-4B30-4782-A804-9D9FE5E32A23}">
          <x14:formula1>
            <xm:f>Desplegables!$D$33:$D$39</xm:f>
          </x14:formula1>
          <xm:sqref>BL66 BH66 BF66 BD66 AZ66 AR66 AP66 BR66 AV66 BT66:BX66 BZ66 BJ66 CB66 BP66 BR71 AP71 AT71 AR71 AX71 AZ71 BB71 BD71 BF71 BH71 BJ71 BL71 BN71 BP71 CB71 AV71 BZ71 BT71:BX71 BN66 CB119 BZ119 BH63 BF63 BD63 BB63 AZ63 AX63 AR63 AT63 AP63 AV63 BJ63 BZ62:BZ63 BT63:BX63 BR63 BL63 BN63 CB62:CB63 BP63 BL74 BJ74 BH74 BF74 BD74 BB74 AZ74 AX74 AR74 AT74 AP74 BR74 BT74:BX74 AV74 BP74 BN74 BZ74:BZ75 CB74:CB75 BT78:BV78 BW78:BX79 BJ86 BH86 BF86 BD86 BB86 AZ86 AX86 AR86 AT86 AP86 BR86 BT86:BX86 BZ86 AV86 CB86 BP86 BN86 BL86 AP95 BB97 AP97 AZ97 AX97 AR97 AT97 BR97 BT97:BX97 AV97 BP97 BN97 BL97 BJ97 BH97 BF97 BD97 BZ113 CB113 BF113 BD113 BH113 BJ113 BL113 BN113 BP113 BT113:BX113 BR113 AR114 AP114 BR116 BZ115:BZ116 AT116 BT116:BX116 CB115:CB116 AV116 BP116 BN116 BL116 BJ116 BH116 BF116 BD116 BB116 AZ116 AR116 AX116 AP116 BT121:BX121 BR121 AP121 AT121 AR121 AX121 AZ121 BB121 BD121 BF121 BH121 BJ121 BL121 BN121 BP121 CB121 AV121 BZ121 AV126 BP126 BN126 BL126 BJ126 BH126 BF126 BD126 BB126 AZ126 AX126 AR126 AT126 AP126 BR126 BT126:BX126 CB125:CB126 BZ125:BZ126 BN128:BN130 BL128:BL130 BJ128:BJ130 BH128:BH130 BF128:BF130 BD128:BD130 BB129:BB130 BT77:BX77 AV77:AV78 BR77:BR78 AP77:AP78 AT77:AT78 AR77:AR78 AX77:AX78 AZ77:AZ78 BB77:BB78 BD77:BD78 BF77:BF78 BH77:BH78 BJ77:BJ78 BL77:BL78 BN77:BN78 BP77:BP78 BZ77:BZ79 CB77:CB79 BN82:BN84 BP82:BP84 CB82:CB84 AV82:AV84 BZ82:BZ84 BT82:BX84 BR82:BR84 AP82:AP84 AT82:AT84 AR82:AR84 AX82:AX84 AZ82:AZ84 BB82:BB84 BD82:BD84 BF82:BF84 BH82:BH84 BJ82:BJ84 BL82:BL84 BB94:BB95 BD94:BD95 BF94:BF95 BH94:BH95 BJ94:BJ95 BL94:BL95 BN94:BN95 BP94:BP95 AV94:AV95 BT94:BV95 BR94:BR95 AT94:AT95 AR94:AR95 AX94:AX95 AZ94:AZ95 BW94:BX96 BZ94:BZ97 CB94:CB97 BR100:BR102 AP100:AP102 BT100:BX102 BZ100:BZ102 AV100:AV102 CB100:CB102 BP100:BP102 BN100:BN102 BL100:BL102 BJ100:BJ102 BH100:BH102 BF100:BF102 BD100:BD102 BB100:BB102 AZ100:AZ102 AX100:AX102 AR100:AR102 AT100:AT102 BZ104 CB104 AP106:AP107 BT106:BX107 BZ106:BZ107 BR106:BR107 AT106:AT107 AR106:AR107 AX106:AX107 AZ106:AZ107 BB106:BB107 BD106:BD107 BF106:BF107 BH106:BH107 BJ106:BJ107 BL106:BL107 BN106:BN107 BP106:BP107 CB106:CB107 AV106:AV107 BT128:BV137 BP128:BP137 BR128:BR137 AZ129:AZ137 AX129:AX137 AR129:AR137 AP129:AP137 AT129:AT137 AV129:AV137 BD132:BD137 BF132:BF137 BH132:BH137 BJ132:BJ137 BL132:BL137 BN132:BN137 BB132:BB137 AT139:AT147 AV139:AV147 BR139:BR150 BB139:BB150 AP139:AP150 AR139:AR150 AX139:AX150 BT139:BV150 BP139:BP150 BN139:BN150 BL139:BL150 BJ139:BJ150 BH139:BH150 BF139:BF150 BD139:BD150 AZ139:AZ150 BW128:BX150 AT149:AT150 AV149:AV150 AP152:AP155 AR152:AR155 AT152:AT155 AX152:AX155 AV152:AV155 AZ152:AZ162 BR152:BR162 BT152:BX162 BB152:BB162 BP152:BP162 BN152:BN162 BL152:BL162 BJ152:BJ162 BH152:BH162 BF152:BF162 BD152:BD162 BZ128:BZ162 CB128:CB162 AP157:AP162 AT157:AT162 AR157:AR162 AX157:AX162 AV157:AV162</xm:sqref>
        </x14:dataValidation>
        <x14:dataValidation type="list" allowBlank="1" showInputMessage="1" showErrorMessage="1" xr:uid="{0A87A552-7256-4400-BEF5-40733C65CC79}">
          <x14:formula1>
            <xm:f>Desplegables!$B$3:$B$6</xm:f>
          </x14:formula1>
          <xm:sqref>P71 P66:P67 P101:P102 P126 P129:P130 P77:P78 P132:P147 P149:P154 P157:P158 P161:P162</xm:sqref>
        </x14:dataValidation>
        <x14:dataValidation type="list" allowBlank="1" showInputMessage="1" showErrorMessage="1" prompt="Los indicadores de cumplimiento se clasifican en:_x000a_1. Indicadores de gestión._x000a_2. Indicadores de producto._x000a_3. Indicadores de resultado._x000a__x000a_Consulte la hoja &quot;Instrucciones PAS&quot; para más información_x000a__x000a_" xr:uid="{E909140C-BE84-40A1-9201-4D5165EB3C50}">
          <x14:formula1>
            <xm:f>Desplegables!$A$3:$A$5</xm:f>
          </x14:formula1>
          <xm:sqref>M71 M101:M102 M126 M129:M130 M77:M78 M132:M147 M149:M154 M157:M158 M161:M162</xm:sqref>
        </x14:dataValidation>
        <x14:dataValidation type="list" allowBlank="1" showInputMessage="1" showErrorMessage="1" prompt="Seleccione el nombre de la dirección técnica o grupo del DNP responsable de liderar el documento CONPES (instrucciones PAS. Paso 0. Datos básicos). " xr:uid="{B27451EB-9C9F-430B-81F6-E03C0FF40B4A}">
          <x14:formula1>
            <xm:f>Desplegables!$A$10:$A$31</xm:f>
          </x14:formula1>
          <xm:sqref>AD4:AK4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F6385-F9D0-4BA9-81B0-8A8EC2A47243}">
  <sheetPr>
    <pageSetUpPr fitToPage="1"/>
  </sheetPr>
  <dimension ref="A1:K47"/>
  <sheetViews>
    <sheetView showGridLines="0" zoomScale="70" zoomScaleNormal="70" zoomScaleSheetLayoutView="32" workbookViewId="0">
      <selection activeCell="I15" sqref="H15:I15"/>
    </sheetView>
  </sheetViews>
  <sheetFormatPr baseColWidth="10" defaultColWidth="11.42578125" defaultRowHeight="12.75"/>
  <cols>
    <col min="1" max="1" width="42.85546875" style="95" customWidth="1"/>
    <col min="2" max="2" width="144.85546875" style="81" customWidth="1"/>
    <col min="3" max="3" width="5.140625" style="81" customWidth="1"/>
    <col min="4" max="4" width="6" style="81" customWidth="1"/>
    <col min="5" max="5" width="33" style="81" customWidth="1"/>
    <col min="6" max="16384" width="11.42578125" style="81"/>
  </cols>
  <sheetData>
    <row r="1" spans="1:5" ht="27.75" customHeight="1" thickBot="1">
      <c r="A1" s="387" t="s">
        <v>1015</v>
      </c>
      <c r="B1" s="388"/>
      <c r="C1" s="388"/>
      <c r="D1" s="388"/>
      <c r="E1" s="389"/>
    </row>
    <row r="2" spans="1:5" ht="84" customHeight="1" thickBot="1">
      <c r="A2" s="82" t="s">
        <v>1016</v>
      </c>
      <c r="B2" s="390" t="s">
        <v>1017</v>
      </c>
      <c r="C2" s="391"/>
      <c r="D2" s="391"/>
      <c r="E2" s="392"/>
    </row>
    <row r="3" spans="1:5" ht="30.75" customHeight="1" thickBot="1">
      <c r="A3" s="105" t="s">
        <v>1018</v>
      </c>
      <c r="B3" s="105" t="s">
        <v>5</v>
      </c>
      <c r="C3" s="105" t="s">
        <v>1019</v>
      </c>
      <c r="D3" s="105" t="s">
        <v>114</v>
      </c>
      <c r="E3" s="105" t="s">
        <v>1020</v>
      </c>
    </row>
    <row r="4" spans="1:5">
      <c r="A4" s="381" t="s">
        <v>1021</v>
      </c>
      <c r="B4" s="83" t="s">
        <v>1022</v>
      </c>
      <c r="C4" s="84"/>
      <c r="D4" s="84"/>
      <c r="E4" s="84"/>
    </row>
    <row r="5" spans="1:5">
      <c r="A5" s="382"/>
      <c r="B5" s="83" t="s">
        <v>1023</v>
      </c>
      <c r="C5" s="84"/>
      <c r="D5" s="84"/>
      <c r="E5" s="84"/>
    </row>
    <row r="6" spans="1:5">
      <c r="A6" s="382"/>
      <c r="B6" s="83" t="s">
        <v>1024</v>
      </c>
      <c r="C6" s="84"/>
      <c r="D6" s="84"/>
      <c r="E6" s="84"/>
    </row>
    <row r="7" spans="1:5">
      <c r="A7" s="382"/>
      <c r="B7" s="83" t="s">
        <v>1025</v>
      </c>
      <c r="C7" s="84"/>
      <c r="D7" s="84"/>
      <c r="E7" s="84"/>
    </row>
    <row r="8" spans="1:5">
      <c r="A8" s="383"/>
      <c r="B8" s="85" t="s">
        <v>1026</v>
      </c>
      <c r="C8" s="84"/>
      <c r="D8" s="84"/>
      <c r="E8" s="84"/>
    </row>
    <row r="9" spans="1:5">
      <c r="A9" s="380" t="s">
        <v>1027</v>
      </c>
      <c r="B9" s="83" t="s">
        <v>1028</v>
      </c>
      <c r="C9" s="84"/>
      <c r="D9" s="84"/>
      <c r="E9" s="84"/>
    </row>
    <row r="10" spans="1:5">
      <c r="A10" s="380"/>
      <c r="B10" s="83" t="s">
        <v>1029</v>
      </c>
      <c r="C10" s="84"/>
      <c r="D10" s="84"/>
      <c r="E10" s="84"/>
    </row>
    <row r="11" spans="1:5">
      <c r="A11" s="380"/>
      <c r="B11" s="83" t="s">
        <v>1030</v>
      </c>
      <c r="C11" s="84"/>
      <c r="D11" s="84"/>
      <c r="E11" s="84"/>
    </row>
    <row r="12" spans="1:5">
      <c r="A12" s="393" t="s">
        <v>1031</v>
      </c>
      <c r="B12" s="83" t="s">
        <v>1032</v>
      </c>
      <c r="C12" s="84"/>
      <c r="D12" s="84"/>
      <c r="E12" s="84"/>
    </row>
    <row r="13" spans="1:5" ht="25.5">
      <c r="A13" s="394"/>
      <c r="B13" s="83" t="s">
        <v>1033</v>
      </c>
      <c r="C13" s="84"/>
      <c r="D13" s="84"/>
      <c r="E13" s="84"/>
    </row>
    <row r="14" spans="1:5">
      <c r="A14" s="395"/>
      <c r="B14" s="83" t="s">
        <v>1034</v>
      </c>
      <c r="C14" s="84"/>
      <c r="D14" s="84"/>
      <c r="E14" s="84"/>
    </row>
    <row r="15" spans="1:5">
      <c r="A15" s="380" t="s">
        <v>1035</v>
      </c>
      <c r="B15" s="83" t="s">
        <v>1036</v>
      </c>
      <c r="C15" s="84"/>
      <c r="D15" s="84"/>
      <c r="E15" s="84"/>
    </row>
    <row r="16" spans="1:5">
      <c r="A16" s="380"/>
      <c r="B16" s="86" t="s">
        <v>1037</v>
      </c>
      <c r="C16" s="84"/>
      <c r="D16" s="84"/>
      <c r="E16" s="84"/>
    </row>
    <row r="17" spans="1:11">
      <c r="A17" s="380" t="s">
        <v>1038</v>
      </c>
      <c r="B17" s="86" t="s">
        <v>1039</v>
      </c>
      <c r="C17" s="84"/>
      <c r="D17" s="84"/>
      <c r="E17" s="84"/>
    </row>
    <row r="18" spans="1:11">
      <c r="A18" s="380"/>
      <c r="B18" s="86" t="s">
        <v>1040</v>
      </c>
      <c r="C18" s="84"/>
      <c r="D18" s="84"/>
      <c r="E18" s="84"/>
    </row>
    <row r="19" spans="1:11">
      <c r="A19" s="380"/>
      <c r="B19" s="86" t="s">
        <v>1041</v>
      </c>
      <c r="C19" s="84"/>
      <c r="D19" s="84"/>
      <c r="E19" s="84"/>
    </row>
    <row r="20" spans="1:11">
      <c r="A20" s="380"/>
      <c r="B20" s="86" t="s">
        <v>1042</v>
      </c>
      <c r="C20" s="84"/>
      <c r="D20" s="84"/>
      <c r="E20" s="84"/>
    </row>
    <row r="21" spans="1:11">
      <c r="A21" s="380"/>
      <c r="B21" s="86" t="s">
        <v>1043</v>
      </c>
      <c r="C21" s="84"/>
      <c r="D21" s="84"/>
      <c r="E21" s="84"/>
    </row>
    <row r="22" spans="1:11">
      <c r="A22" s="381" t="s">
        <v>1044</v>
      </c>
      <c r="B22" s="86" t="s">
        <v>1045</v>
      </c>
      <c r="C22" s="84"/>
      <c r="D22" s="84"/>
      <c r="E22" s="84"/>
    </row>
    <row r="23" spans="1:11">
      <c r="A23" s="382"/>
      <c r="B23" s="86" t="s">
        <v>1046</v>
      </c>
      <c r="C23" s="84"/>
      <c r="D23" s="84"/>
      <c r="E23" s="84"/>
    </row>
    <row r="24" spans="1:11">
      <c r="A24" s="383"/>
      <c r="B24" s="86" t="s">
        <v>1047</v>
      </c>
      <c r="C24" s="84"/>
      <c r="D24" s="84"/>
      <c r="E24" s="84"/>
    </row>
    <row r="25" spans="1:11">
      <c r="A25" s="380" t="s">
        <v>1048</v>
      </c>
      <c r="B25" s="86" t="s">
        <v>1049</v>
      </c>
      <c r="C25" s="84"/>
      <c r="D25" s="84"/>
      <c r="E25" s="84"/>
    </row>
    <row r="26" spans="1:11">
      <c r="A26" s="380"/>
      <c r="B26" s="87" t="s">
        <v>1050</v>
      </c>
      <c r="C26" s="84"/>
      <c r="D26" s="84"/>
      <c r="E26" s="84"/>
    </row>
    <row r="27" spans="1:11" ht="13.5" thickBot="1">
      <c r="A27" s="384"/>
      <c r="B27" s="88" t="s">
        <v>1051</v>
      </c>
      <c r="C27" s="89"/>
      <c r="D27" s="89"/>
      <c r="E27" s="89"/>
    </row>
    <row r="29" spans="1:11" ht="18">
      <c r="A29" s="385"/>
      <c r="B29" s="377"/>
      <c r="C29" s="377"/>
      <c r="D29" s="374"/>
      <c r="E29" s="374"/>
      <c r="F29" s="374"/>
      <c r="G29" s="374"/>
      <c r="H29" s="374"/>
      <c r="I29" s="374"/>
      <c r="J29" s="374"/>
      <c r="K29" s="374"/>
    </row>
    <row r="30" spans="1:11" ht="18">
      <c r="A30" s="385"/>
      <c r="B30" s="377"/>
      <c r="C30" s="377"/>
      <c r="D30" s="376"/>
      <c r="E30" s="376"/>
      <c r="F30" s="376"/>
      <c r="G30" s="376"/>
      <c r="H30" s="376"/>
      <c r="I30" s="376"/>
      <c r="J30" s="376"/>
      <c r="K30" s="376"/>
    </row>
    <row r="31" spans="1:11" ht="18">
      <c r="A31" s="385"/>
      <c r="B31" s="34"/>
      <c r="C31" s="34"/>
      <c r="D31" s="376"/>
      <c r="E31" s="376"/>
      <c r="F31" s="376"/>
      <c r="G31" s="376"/>
      <c r="H31" s="376"/>
      <c r="I31" s="376"/>
      <c r="J31" s="376"/>
      <c r="K31" s="376"/>
    </row>
    <row r="32" spans="1:11" ht="18">
      <c r="A32" s="385"/>
      <c r="B32" s="386"/>
      <c r="C32" s="386"/>
      <c r="D32" s="376"/>
      <c r="E32" s="376"/>
      <c r="F32" s="376"/>
      <c r="G32" s="376"/>
      <c r="H32" s="376"/>
      <c r="I32" s="376"/>
      <c r="J32" s="376"/>
      <c r="K32" s="376"/>
    </row>
    <row r="33" spans="1:11" ht="18">
      <c r="A33" s="385"/>
      <c r="B33" s="377"/>
      <c r="C33" s="377"/>
      <c r="D33" s="378"/>
      <c r="E33" s="378"/>
      <c r="F33" s="378"/>
      <c r="G33" s="378"/>
      <c r="H33" s="378"/>
      <c r="I33" s="378"/>
      <c r="J33" s="378"/>
      <c r="K33" s="378"/>
    </row>
    <row r="34" spans="1:11" ht="18">
      <c r="A34" s="385"/>
      <c r="B34" s="377"/>
      <c r="C34" s="377"/>
      <c r="D34" s="376"/>
      <c r="E34" s="376"/>
      <c r="F34" s="376"/>
      <c r="G34" s="376"/>
      <c r="H34" s="376"/>
      <c r="I34" s="376"/>
      <c r="J34" s="376"/>
      <c r="K34" s="376"/>
    </row>
    <row r="35" spans="1:11" ht="18">
      <c r="A35" s="373"/>
      <c r="B35" s="375"/>
      <c r="C35" s="375"/>
      <c r="D35" s="375"/>
      <c r="E35" s="375"/>
      <c r="F35" s="375"/>
      <c r="G35" s="375"/>
      <c r="H35" s="375"/>
      <c r="I35" s="375"/>
      <c r="J35" s="375"/>
      <c r="K35" s="375"/>
    </row>
    <row r="36" spans="1:11" ht="18">
      <c r="A36" s="373"/>
      <c r="B36" s="38"/>
      <c r="C36" s="38"/>
      <c r="D36" s="38"/>
      <c r="E36" s="38"/>
      <c r="F36" s="38"/>
      <c r="G36" s="38"/>
      <c r="H36" s="38"/>
      <c r="I36" s="38"/>
      <c r="J36" s="38"/>
      <c r="K36" s="38"/>
    </row>
    <row r="37" spans="1:11" ht="18">
      <c r="A37" s="373"/>
      <c r="B37" s="19"/>
      <c r="C37" s="27"/>
      <c r="D37" s="38"/>
      <c r="E37" s="20"/>
      <c r="F37" s="26"/>
      <c r="G37" s="38"/>
      <c r="H37" s="20"/>
      <c r="I37" s="38"/>
      <c r="J37" s="38"/>
      <c r="K37" s="38"/>
    </row>
    <row r="38" spans="1:11" ht="18">
      <c r="A38" s="373"/>
      <c r="B38" s="379"/>
      <c r="C38" s="379"/>
      <c r="D38" s="379"/>
      <c r="E38" s="379"/>
      <c r="F38" s="379"/>
      <c r="G38" s="379"/>
      <c r="H38" s="379"/>
      <c r="I38" s="379"/>
      <c r="J38" s="379"/>
      <c r="K38" s="379"/>
    </row>
    <row r="39" spans="1:11" ht="18">
      <c r="A39" s="373"/>
      <c r="B39" s="374"/>
      <c r="C39" s="374"/>
      <c r="D39" s="374"/>
      <c r="E39" s="374"/>
      <c r="F39" s="374"/>
      <c r="G39" s="374"/>
      <c r="H39" s="374"/>
      <c r="I39" s="374"/>
      <c r="J39" s="374"/>
      <c r="K39" s="374"/>
    </row>
    <row r="40" spans="1:11" ht="18">
      <c r="A40" s="373"/>
      <c r="B40" s="34"/>
      <c r="C40" s="34"/>
      <c r="D40" s="34"/>
      <c r="E40" s="34"/>
      <c r="F40" s="34"/>
      <c r="G40" s="34"/>
      <c r="H40" s="34"/>
      <c r="I40" s="34"/>
      <c r="J40" s="34"/>
      <c r="K40" s="34"/>
    </row>
    <row r="41" spans="1:11" ht="18.75">
      <c r="A41" s="373"/>
      <c r="B41" s="22"/>
      <c r="C41" s="24"/>
      <c r="D41" s="24"/>
      <c r="E41" s="24"/>
      <c r="F41" s="24"/>
      <c r="G41" s="90"/>
      <c r="H41" s="90"/>
      <c r="I41" s="90"/>
      <c r="J41" s="24"/>
      <c r="K41" s="40"/>
    </row>
    <row r="42" spans="1:11" ht="18.75">
      <c r="A42" s="373"/>
      <c r="B42" s="22"/>
      <c r="C42" s="40"/>
      <c r="D42" s="40"/>
      <c r="E42" s="22"/>
      <c r="F42" s="40"/>
      <c r="G42" s="91"/>
      <c r="H42" s="91"/>
      <c r="I42" s="92"/>
      <c r="J42" s="40"/>
      <c r="K42" s="40"/>
    </row>
    <row r="43" spans="1:11" ht="18.75">
      <c r="A43" s="373"/>
      <c r="B43" s="22"/>
      <c r="C43" s="35"/>
      <c r="D43" s="40"/>
      <c r="E43" s="40"/>
      <c r="F43" s="22"/>
      <c r="G43" s="40"/>
      <c r="H43" s="93"/>
      <c r="I43" s="93"/>
      <c r="J43" s="40"/>
      <c r="K43" s="40"/>
    </row>
    <row r="44" spans="1:11" ht="18">
      <c r="A44" s="94"/>
      <c r="B44" s="375"/>
      <c r="C44" s="375"/>
      <c r="D44" s="375"/>
      <c r="E44" s="375"/>
      <c r="F44" s="375"/>
      <c r="G44" s="375"/>
      <c r="H44" s="375"/>
      <c r="I44" s="375"/>
      <c r="J44" s="375"/>
      <c r="K44" s="375"/>
    </row>
    <row r="45" spans="1:11" ht="18">
      <c r="A45" s="94"/>
      <c r="B45" s="375"/>
      <c r="C45" s="375"/>
      <c r="D45" s="375"/>
      <c r="E45" s="375"/>
      <c r="F45" s="375"/>
      <c r="G45" s="375"/>
      <c r="H45" s="375"/>
      <c r="I45" s="375"/>
      <c r="J45" s="375"/>
      <c r="K45" s="375"/>
    </row>
    <row r="46" spans="1:11" ht="18">
      <c r="A46" s="94"/>
      <c r="B46" s="375"/>
      <c r="C46" s="375"/>
      <c r="D46" s="375"/>
      <c r="E46" s="375"/>
      <c r="F46" s="375"/>
      <c r="G46" s="375"/>
      <c r="H46" s="375"/>
      <c r="I46" s="375"/>
      <c r="J46" s="375"/>
      <c r="K46" s="375"/>
    </row>
    <row r="47" spans="1:11" ht="18">
      <c r="A47" s="94"/>
      <c r="B47" s="375"/>
      <c r="C47" s="375"/>
      <c r="D47" s="375"/>
      <c r="E47" s="375"/>
      <c r="F47" s="375"/>
      <c r="G47" s="375"/>
      <c r="H47" s="375"/>
      <c r="I47" s="375"/>
      <c r="J47" s="375"/>
      <c r="K47" s="375"/>
    </row>
  </sheetData>
  <mergeCells count="30">
    <mergeCell ref="A15:A16"/>
    <mergeCell ref="A1:E1"/>
    <mergeCell ref="B2:E2"/>
    <mergeCell ref="A4:A8"/>
    <mergeCell ref="A9:A11"/>
    <mergeCell ref="A12:A14"/>
    <mergeCell ref="A35:A38"/>
    <mergeCell ref="B35:K35"/>
    <mergeCell ref="B38:K38"/>
    <mergeCell ref="A17:A21"/>
    <mergeCell ref="A22:A24"/>
    <mergeCell ref="A25:A27"/>
    <mergeCell ref="A29:A34"/>
    <mergeCell ref="B29:C29"/>
    <mergeCell ref="D29:K29"/>
    <mergeCell ref="B30:C30"/>
    <mergeCell ref="D30:K30"/>
    <mergeCell ref="D31:K31"/>
    <mergeCell ref="B32:C32"/>
    <mergeCell ref="B47:K47"/>
    <mergeCell ref="D32:K32"/>
    <mergeCell ref="B33:C33"/>
    <mergeCell ref="D33:K33"/>
    <mergeCell ref="B34:C34"/>
    <mergeCell ref="D34:K34"/>
    <mergeCell ref="A39:A43"/>
    <mergeCell ref="B39:K39"/>
    <mergeCell ref="B44:K44"/>
    <mergeCell ref="B45:K45"/>
    <mergeCell ref="B46:K46"/>
  </mergeCells>
  <printOptions horizontalCentered="1" verticalCentered="1"/>
  <pageMargins left="0.23622047244094491" right="0.23622047244094491" top="0.74803149606299213" bottom="0.74803149606299213" header="0.31496062992125984" footer="0.31496062992125984"/>
  <pageSetup scale="55" fitToHeight="0" orientation="portrait" r:id="rId1"/>
  <headerFooter>
    <oddFooter xml:space="preserve">&amp;LF-CA-02 (VERSIÓN 11)&amp;C&amp;P&amp;RSubdirección General de Prospectiva y Desarrollo Nacional - Grupo CONPES </oddFooter>
  </headerFooter>
  <colBreaks count="1" manualBreakCount="1">
    <brk id="2" max="7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72"/>
  <sheetViews>
    <sheetView showGridLines="0" topLeftCell="A10" zoomScale="130" zoomScaleNormal="130" zoomScaleSheetLayoutView="32" workbookViewId="0">
      <selection activeCell="B11" sqref="B11"/>
    </sheetView>
  </sheetViews>
  <sheetFormatPr baseColWidth="10" defaultColWidth="11.42578125" defaultRowHeight="12.75"/>
  <cols>
    <col min="1" max="1" width="29.7109375" customWidth="1"/>
    <col min="2" max="2" width="150.28515625" customWidth="1"/>
  </cols>
  <sheetData>
    <row r="1" spans="1:2" ht="27.75" customHeight="1">
      <c r="A1" s="400" t="s">
        <v>1052</v>
      </c>
      <c r="B1" s="400"/>
    </row>
    <row r="2" spans="1:2" ht="30.75" customHeight="1">
      <c r="A2" s="106" t="s">
        <v>1053</v>
      </c>
      <c r="B2" s="106" t="s">
        <v>5</v>
      </c>
    </row>
    <row r="3" spans="1:2" ht="153">
      <c r="A3" s="36" t="s">
        <v>1054</v>
      </c>
      <c r="B3" s="32" t="s">
        <v>1055</v>
      </c>
    </row>
    <row r="4" spans="1:2" ht="140.25">
      <c r="A4" s="398" t="s">
        <v>1056</v>
      </c>
      <c r="B4" s="32" t="s">
        <v>1057</v>
      </c>
    </row>
    <row r="5" spans="1:2" ht="114.75">
      <c r="A5" s="398"/>
      <c r="B5" s="32" t="s">
        <v>1058</v>
      </c>
    </row>
    <row r="6" spans="1:2" ht="48" customHeight="1">
      <c r="A6" s="398"/>
      <c r="B6" s="32" t="s">
        <v>1059</v>
      </c>
    </row>
    <row r="7" spans="1:2" ht="82.5" customHeight="1">
      <c r="A7" s="398"/>
      <c r="B7" s="32" t="s">
        <v>1060</v>
      </c>
    </row>
    <row r="8" spans="1:2" ht="33.75" customHeight="1">
      <c r="A8" s="398"/>
      <c r="B8" s="50" t="s">
        <v>1061</v>
      </c>
    </row>
    <row r="9" spans="1:2" ht="225.6" customHeight="1">
      <c r="A9" s="399"/>
      <c r="B9" s="50" t="s">
        <v>1062</v>
      </c>
    </row>
    <row r="10" spans="1:2" ht="204">
      <c r="A10" s="399"/>
      <c r="B10" s="51" t="s">
        <v>1063</v>
      </c>
    </row>
    <row r="11" spans="1:2" ht="47.25" customHeight="1">
      <c r="A11" s="398"/>
      <c r="B11" s="51" t="s">
        <v>1064</v>
      </c>
    </row>
    <row r="12" spans="1:2" ht="45" customHeight="1">
      <c r="A12" s="398"/>
      <c r="B12" s="32" t="s">
        <v>1065</v>
      </c>
    </row>
    <row r="13" spans="1:2" ht="41.25" customHeight="1">
      <c r="A13" s="398"/>
      <c r="B13" s="32" t="s">
        <v>1066</v>
      </c>
    </row>
    <row r="14" spans="1:2" ht="270.75" customHeight="1">
      <c r="A14" s="398" t="s">
        <v>1067</v>
      </c>
      <c r="B14" s="33" t="s">
        <v>1068</v>
      </c>
    </row>
    <row r="15" spans="1:2" ht="242.25">
      <c r="A15" s="398"/>
      <c r="B15" s="33" t="s">
        <v>1069</v>
      </c>
    </row>
    <row r="16" spans="1:2" ht="355.5" customHeight="1">
      <c r="A16" s="398"/>
      <c r="B16" s="33" t="s">
        <v>1070</v>
      </c>
    </row>
    <row r="17" spans="1:2" ht="180" customHeight="1">
      <c r="A17" s="36" t="s">
        <v>1071</v>
      </c>
      <c r="B17" s="49" t="s">
        <v>1072</v>
      </c>
    </row>
    <row r="19" spans="1:2" ht="15.75">
      <c r="A19" s="400" t="s">
        <v>1073</v>
      </c>
      <c r="B19" s="400"/>
    </row>
    <row r="20" spans="1:2" ht="13.5" thickBot="1">
      <c r="A20" s="106" t="s">
        <v>1053</v>
      </c>
      <c r="B20" s="106" t="s">
        <v>5</v>
      </c>
    </row>
    <row r="21" spans="1:2" ht="45.95" customHeight="1" thickTop="1">
      <c r="A21" s="407" t="s">
        <v>1074</v>
      </c>
      <c r="B21" s="29" t="s">
        <v>1075</v>
      </c>
    </row>
    <row r="22" spans="1:2" ht="59.25" customHeight="1">
      <c r="A22" s="408"/>
      <c r="B22" s="30" t="s">
        <v>1076</v>
      </c>
    </row>
    <row r="23" spans="1:2" ht="63.75">
      <c r="A23" s="409"/>
      <c r="B23" s="30" t="s">
        <v>1077</v>
      </c>
    </row>
    <row r="24" spans="1:2" ht="26.25" customHeight="1">
      <c r="A24" s="409" t="s">
        <v>1078</v>
      </c>
      <c r="B24" s="30" t="s">
        <v>1079</v>
      </c>
    </row>
    <row r="25" spans="1:2" ht="20.25" customHeight="1">
      <c r="A25" s="409"/>
      <c r="B25" s="30" t="s">
        <v>1080</v>
      </c>
    </row>
    <row r="26" spans="1:2" ht="25.5" customHeight="1">
      <c r="A26" s="409"/>
      <c r="B26" s="30" t="s">
        <v>1081</v>
      </c>
    </row>
    <row r="27" spans="1:2" ht="59.25" customHeight="1">
      <c r="A27" s="409"/>
      <c r="B27" s="30" t="s">
        <v>1082</v>
      </c>
    </row>
    <row r="28" spans="1:2" ht="68.25" customHeight="1">
      <c r="A28" s="409"/>
      <c r="B28" s="30" t="s">
        <v>1083</v>
      </c>
    </row>
    <row r="29" spans="1:2" ht="59.25" customHeight="1">
      <c r="A29" s="409"/>
      <c r="B29" s="30" t="s">
        <v>1084</v>
      </c>
    </row>
    <row r="30" spans="1:2" ht="43.5" customHeight="1">
      <c r="A30" s="409"/>
      <c r="B30" s="30" t="s">
        <v>1085</v>
      </c>
    </row>
    <row r="31" spans="1:2" ht="30" customHeight="1">
      <c r="A31" s="409"/>
      <c r="B31" s="30" t="s">
        <v>1086</v>
      </c>
    </row>
    <row r="32" spans="1:2" ht="32.25" customHeight="1">
      <c r="A32" s="409"/>
      <c r="B32" s="30" t="s">
        <v>1087</v>
      </c>
    </row>
    <row r="33" spans="1:11" ht="51">
      <c r="A33" s="409" t="s">
        <v>1088</v>
      </c>
      <c r="B33" s="30" t="s">
        <v>1089</v>
      </c>
    </row>
    <row r="34" spans="1:11" ht="51">
      <c r="A34" s="409"/>
      <c r="B34" s="30" t="s">
        <v>1090</v>
      </c>
    </row>
    <row r="35" spans="1:11" ht="114.6" customHeight="1">
      <c r="A35" s="409"/>
      <c r="B35" s="31" t="s">
        <v>1091</v>
      </c>
    </row>
    <row r="39" spans="1:11" ht="13.5" thickBot="1"/>
    <row r="40" spans="1:11" ht="27.75" customHeight="1" thickTop="1" thickBot="1">
      <c r="A40" s="405" t="s">
        <v>1092</v>
      </c>
      <c r="B40" s="406"/>
    </row>
    <row r="41" spans="1:11" ht="30.75" customHeight="1" thickTop="1">
      <c r="A41" s="401" t="s">
        <v>1093</v>
      </c>
      <c r="B41" s="402"/>
    </row>
    <row r="42" spans="1:11" ht="27.75" customHeight="1">
      <c r="A42" s="401" t="s">
        <v>1094</v>
      </c>
      <c r="B42" s="402"/>
    </row>
    <row r="43" spans="1:11" ht="27.75" customHeight="1">
      <c r="A43" s="401" t="s">
        <v>1095</v>
      </c>
      <c r="B43" s="402"/>
    </row>
    <row r="44" spans="1:11" ht="27.75" customHeight="1" thickBot="1">
      <c r="A44" s="403" t="s">
        <v>1096</v>
      </c>
      <c r="B44" s="404"/>
    </row>
    <row r="45" spans="1:11" ht="13.5" thickTop="1"/>
    <row r="47" spans="1:11" ht="18">
      <c r="A47" s="396"/>
      <c r="B47" s="374"/>
      <c r="C47" s="374"/>
      <c r="D47" s="374"/>
      <c r="E47" s="374"/>
      <c r="F47" s="374"/>
      <c r="G47" s="374"/>
      <c r="H47" s="374"/>
      <c r="I47" s="374"/>
      <c r="J47" s="374"/>
      <c r="K47" s="374"/>
    </row>
    <row r="48" spans="1:11" ht="18">
      <c r="A48" s="396"/>
      <c r="B48" s="39"/>
      <c r="C48" s="39"/>
      <c r="D48" s="39"/>
      <c r="E48" s="39"/>
      <c r="F48" s="39"/>
      <c r="G48" s="39"/>
      <c r="H48" s="39"/>
      <c r="I48" s="39"/>
      <c r="J48" s="39"/>
      <c r="K48" s="39"/>
    </row>
    <row r="49" spans="1:11" ht="18.75">
      <c r="A49" s="396"/>
      <c r="B49" s="39"/>
      <c r="C49" s="24"/>
      <c r="D49" s="24"/>
      <c r="E49" s="24"/>
      <c r="F49" s="24"/>
      <c r="G49" s="23"/>
      <c r="H49" s="23"/>
      <c r="I49" s="23"/>
      <c r="J49" s="24"/>
      <c r="K49" s="39"/>
    </row>
    <row r="50" spans="1:11" ht="18">
      <c r="A50" s="396"/>
      <c r="B50" s="25"/>
      <c r="C50" s="35"/>
      <c r="D50" s="24"/>
      <c r="E50" s="35"/>
      <c r="F50" s="24"/>
      <c r="G50" s="35"/>
      <c r="H50" s="24"/>
      <c r="I50" s="35"/>
      <c r="J50" s="24"/>
      <c r="K50" s="40"/>
    </row>
    <row r="51" spans="1:11" ht="18.75">
      <c r="A51" s="396"/>
      <c r="B51" s="22"/>
      <c r="C51" s="40"/>
      <c r="D51" s="40"/>
      <c r="E51" s="22"/>
      <c r="F51" s="40"/>
      <c r="G51" s="25"/>
      <c r="H51" s="21"/>
      <c r="I51" s="21"/>
      <c r="J51" s="40"/>
      <c r="K51" s="40"/>
    </row>
    <row r="52" spans="1:11" ht="18.75">
      <c r="A52" s="396"/>
      <c r="B52" s="22"/>
      <c r="C52" s="40"/>
      <c r="D52" s="40"/>
      <c r="E52" s="22"/>
      <c r="F52" s="40"/>
      <c r="G52" s="25"/>
      <c r="H52" s="21"/>
      <c r="I52" s="21"/>
      <c r="J52" s="40"/>
      <c r="K52" s="40"/>
    </row>
    <row r="53" spans="1:11" ht="18">
      <c r="A53" s="396"/>
      <c r="B53" s="40"/>
      <c r="C53" s="40"/>
      <c r="D53" s="40"/>
      <c r="E53" s="40"/>
      <c r="F53" s="40"/>
      <c r="G53" s="40"/>
      <c r="H53" s="40"/>
      <c r="I53" s="40"/>
      <c r="J53" s="40"/>
      <c r="K53" s="40"/>
    </row>
    <row r="54" spans="1:11" ht="18">
      <c r="A54" s="397"/>
      <c r="B54" s="377"/>
      <c r="C54" s="377"/>
      <c r="D54" s="374"/>
      <c r="E54" s="374"/>
      <c r="F54" s="374"/>
      <c r="G54" s="374"/>
      <c r="H54" s="374"/>
      <c r="I54" s="374"/>
      <c r="J54" s="374"/>
      <c r="K54" s="374"/>
    </row>
    <row r="55" spans="1:11" ht="18">
      <c r="A55" s="397"/>
      <c r="B55" s="377"/>
      <c r="C55" s="377"/>
      <c r="D55" s="376"/>
      <c r="E55" s="376"/>
      <c r="F55" s="376"/>
      <c r="G55" s="376"/>
      <c r="H55" s="376"/>
      <c r="I55" s="376"/>
      <c r="J55" s="376"/>
      <c r="K55" s="376"/>
    </row>
    <row r="56" spans="1:11" ht="18">
      <c r="A56" s="397"/>
      <c r="B56" s="34"/>
      <c r="C56" s="34"/>
      <c r="D56" s="376"/>
      <c r="E56" s="376"/>
      <c r="F56" s="376"/>
      <c r="G56" s="376"/>
      <c r="H56" s="376"/>
      <c r="I56" s="376"/>
      <c r="J56" s="376"/>
      <c r="K56" s="376"/>
    </row>
    <row r="57" spans="1:11" ht="18">
      <c r="A57" s="397"/>
      <c r="B57" s="386"/>
      <c r="C57" s="386"/>
      <c r="D57" s="376"/>
      <c r="E57" s="376"/>
      <c r="F57" s="376"/>
      <c r="G57" s="376"/>
      <c r="H57" s="376"/>
      <c r="I57" s="376"/>
      <c r="J57" s="376"/>
      <c r="K57" s="376"/>
    </row>
    <row r="58" spans="1:11" ht="18">
      <c r="A58" s="397"/>
      <c r="B58" s="377"/>
      <c r="C58" s="377"/>
      <c r="D58" s="378"/>
      <c r="E58" s="378"/>
      <c r="F58" s="378"/>
      <c r="G58" s="378"/>
      <c r="H58" s="378"/>
      <c r="I58" s="378"/>
      <c r="J58" s="378"/>
      <c r="K58" s="378"/>
    </row>
    <row r="59" spans="1:11" ht="18">
      <c r="A59" s="397"/>
      <c r="B59" s="377"/>
      <c r="C59" s="377"/>
      <c r="D59" s="376"/>
      <c r="E59" s="376"/>
      <c r="F59" s="376"/>
      <c r="G59" s="376"/>
      <c r="H59" s="376"/>
      <c r="I59" s="376"/>
      <c r="J59" s="376"/>
      <c r="K59" s="376"/>
    </row>
    <row r="60" spans="1:11" ht="18">
      <c r="A60" s="396"/>
      <c r="B60" s="375"/>
      <c r="C60" s="375"/>
      <c r="D60" s="375"/>
      <c r="E60" s="375"/>
      <c r="F60" s="375"/>
      <c r="G60" s="375"/>
      <c r="H60" s="375"/>
      <c r="I60" s="375"/>
      <c r="J60" s="375"/>
      <c r="K60" s="375"/>
    </row>
    <row r="61" spans="1:11" ht="18">
      <c r="A61" s="396"/>
      <c r="B61" s="38"/>
      <c r="C61" s="38"/>
      <c r="D61" s="38"/>
      <c r="E61" s="38"/>
      <c r="F61" s="38"/>
      <c r="G61" s="38"/>
      <c r="H61" s="38"/>
      <c r="I61" s="38"/>
      <c r="J61" s="38"/>
      <c r="K61" s="38"/>
    </row>
    <row r="62" spans="1:11" ht="18">
      <c r="A62" s="396"/>
      <c r="B62" s="19"/>
      <c r="C62" s="27"/>
      <c r="D62" s="38"/>
      <c r="E62" s="20"/>
      <c r="F62" s="26"/>
      <c r="G62" s="38"/>
      <c r="H62" s="20"/>
      <c r="I62" s="38"/>
      <c r="J62" s="38"/>
      <c r="K62" s="38"/>
    </row>
    <row r="63" spans="1:11" ht="18">
      <c r="A63" s="396"/>
      <c r="B63" s="379"/>
      <c r="C63" s="379"/>
      <c r="D63" s="379"/>
      <c r="E63" s="379"/>
      <c r="F63" s="379"/>
      <c r="G63" s="379"/>
      <c r="H63" s="379"/>
      <c r="I63" s="379"/>
      <c r="J63" s="379"/>
      <c r="K63" s="379"/>
    </row>
    <row r="64" spans="1:11" ht="18">
      <c r="A64" s="396"/>
      <c r="B64" s="374"/>
      <c r="C64" s="374"/>
      <c r="D64" s="374"/>
      <c r="E64" s="374"/>
      <c r="F64" s="374"/>
      <c r="G64" s="374"/>
      <c r="H64" s="374"/>
      <c r="I64" s="374"/>
      <c r="J64" s="374"/>
      <c r="K64" s="374"/>
    </row>
    <row r="65" spans="1:11" ht="18">
      <c r="A65" s="396"/>
      <c r="B65" s="34"/>
      <c r="C65" s="34"/>
      <c r="D65" s="34"/>
      <c r="E65" s="34"/>
      <c r="F65" s="34"/>
      <c r="G65" s="34"/>
      <c r="H65" s="34"/>
      <c r="I65" s="34"/>
      <c r="J65" s="34"/>
      <c r="K65" s="34"/>
    </row>
    <row r="66" spans="1:11" ht="18.75">
      <c r="A66" s="396"/>
      <c r="B66" s="22"/>
      <c r="C66" s="24"/>
      <c r="D66" s="24"/>
      <c r="E66" s="24"/>
      <c r="F66" s="24"/>
      <c r="G66" s="23"/>
      <c r="H66" s="23"/>
      <c r="I66" s="23"/>
      <c r="J66" s="24"/>
      <c r="K66" s="40"/>
    </row>
    <row r="67" spans="1:11" ht="18.75">
      <c r="A67" s="396"/>
      <c r="B67" s="22"/>
      <c r="C67" s="40"/>
      <c r="D67" s="40"/>
      <c r="E67" s="22"/>
      <c r="F67" s="40"/>
      <c r="G67" s="28"/>
      <c r="H67" s="28"/>
      <c r="I67" s="25"/>
      <c r="J67" s="40"/>
      <c r="K67" s="40"/>
    </row>
    <row r="68" spans="1:11" ht="18.75">
      <c r="A68" s="396"/>
      <c r="B68" s="22"/>
      <c r="C68" s="35"/>
      <c r="D68" s="40"/>
      <c r="E68" s="40"/>
      <c r="F68" s="22"/>
      <c r="G68" s="40"/>
      <c r="H68" s="21"/>
      <c r="I68" s="21"/>
      <c r="J68" s="40"/>
      <c r="K68" s="40"/>
    </row>
    <row r="69" spans="1:11" ht="18">
      <c r="A69" s="37"/>
      <c r="B69" s="375"/>
      <c r="C69" s="375"/>
      <c r="D69" s="375"/>
      <c r="E69" s="375"/>
      <c r="F69" s="375"/>
      <c r="G69" s="375"/>
      <c r="H69" s="375"/>
      <c r="I69" s="375"/>
      <c r="J69" s="375"/>
      <c r="K69" s="375"/>
    </row>
    <row r="70" spans="1:11" ht="18">
      <c r="A70" s="37"/>
      <c r="B70" s="375"/>
      <c r="C70" s="375"/>
      <c r="D70" s="375"/>
      <c r="E70" s="375"/>
      <c r="F70" s="375"/>
      <c r="G70" s="375"/>
      <c r="H70" s="375"/>
      <c r="I70" s="375"/>
      <c r="J70" s="375"/>
      <c r="K70" s="375"/>
    </row>
    <row r="71" spans="1:11" ht="18">
      <c r="A71" s="37"/>
      <c r="B71" s="375"/>
      <c r="C71" s="375"/>
      <c r="D71" s="375"/>
      <c r="E71" s="375"/>
      <c r="F71" s="375"/>
      <c r="G71" s="375"/>
      <c r="H71" s="375"/>
      <c r="I71" s="375"/>
      <c r="J71" s="375"/>
      <c r="K71" s="375"/>
    </row>
    <row r="72" spans="1:11" ht="18">
      <c r="A72" s="37"/>
      <c r="B72" s="375"/>
      <c r="C72" s="375"/>
      <c r="D72" s="375"/>
      <c r="E72" s="375"/>
      <c r="F72" s="375"/>
      <c r="G72" s="375"/>
      <c r="H72" s="375"/>
      <c r="I72" s="375"/>
      <c r="J72" s="375"/>
      <c r="K72" s="375"/>
    </row>
  </sheetData>
  <mergeCells count="35">
    <mergeCell ref="B59:C59"/>
    <mergeCell ref="D59:K59"/>
    <mergeCell ref="A4:A13"/>
    <mergeCell ref="A1:B1"/>
    <mergeCell ref="A41:B41"/>
    <mergeCell ref="A44:B44"/>
    <mergeCell ref="A40:B40"/>
    <mergeCell ref="A42:B42"/>
    <mergeCell ref="A43:B43"/>
    <mergeCell ref="A14:A16"/>
    <mergeCell ref="A19:B19"/>
    <mergeCell ref="A21:A23"/>
    <mergeCell ref="A24:A32"/>
    <mergeCell ref="A33:A35"/>
    <mergeCell ref="A60:A63"/>
    <mergeCell ref="B60:K60"/>
    <mergeCell ref="B63:K63"/>
    <mergeCell ref="A64:A68"/>
    <mergeCell ref="B64:K64"/>
    <mergeCell ref="B69:K69"/>
    <mergeCell ref="B70:K70"/>
    <mergeCell ref="B71:K71"/>
    <mergeCell ref="B72:K72"/>
    <mergeCell ref="A47:A53"/>
    <mergeCell ref="B47:K47"/>
    <mergeCell ref="A54:A59"/>
    <mergeCell ref="B54:C54"/>
    <mergeCell ref="D54:K54"/>
    <mergeCell ref="B55:C55"/>
    <mergeCell ref="D55:K55"/>
    <mergeCell ref="D56:K56"/>
    <mergeCell ref="B57:C57"/>
    <mergeCell ref="D57:K57"/>
    <mergeCell ref="B58:C58"/>
    <mergeCell ref="D58:K58"/>
  </mergeCells>
  <printOptions horizontalCentered="1" verticalCentered="1"/>
  <pageMargins left="0.23622047244094491" right="0.23622047244094491" top="0.74803149606299213" bottom="0.74803149606299213" header="0.31496062992125984" footer="0.31496062992125984"/>
  <pageSetup scale="58" fitToHeight="0" orientation="portrait" r:id="rId1"/>
  <headerFooter>
    <oddFooter xml:space="preserve">&amp;LF-CA-02 (VERSIÓN 11)&amp;C&amp;P&amp;RSubdirección General de Prospectiva y Desarrollo Nacional - Grupo CONPES </oddFooter>
  </headerFooter>
  <colBreaks count="1" manualBreakCount="1">
    <brk id="2" max="7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DF991-E62D-45E2-A1BD-7F017F88B378}">
  <dimension ref="A1:A3"/>
  <sheetViews>
    <sheetView workbookViewId="0">
      <selection activeCell="A4" sqref="A4"/>
    </sheetView>
  </sheetViews>
  <sheetFormatPr baseColWidth="10" defaultColWidth="9.140625" defaultRowHeight="12.75"/>
  <sheetData>
    <row r="1" spans="1:1">
      <c r="A1" t="s">
        <v>1097</v>
      </c>
    </row>
    <row r="2" spans="1:1">
      <c r="A2" t="s">
        <v>1098</v>
      </c>
    </row>
    <row r="3" spans="1:1">
      <c r="A3" t="s">
        <v>1099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T56"/>
  <sheetViews>
    <sheetView zoomScale="70" zoomScaleNormal="70" workbookViewId="0"/>
  </sheetViews>
  <sheetFormatPr baseColWidth="10" defaultColWidth="11.42578125" defaultRowHeight="12.75"/>
  <sheetData>
    <row r="2" spans="1:20">
      <c r="A2" s="2" t="s">
        <v>64</v>
      </c>
      <c r="B2" s="2" t="s">
        <v>66</v>
      </c>
      <c r="C2" s="2"/>
    </row>
    <row r="3" spans="1:20">
      <c r="A3" t="s">
        <v>120</v>
      </c>
      <c r="B3" s="17" t="s">
        <v>192</v>
      </c>
      <c r="C3" s="17"/>
    </row>
    <row r="4" spans="1:20">
      <c r="A4" t="s">
        <v>110</v>
      </c>
      <c r="B4" s="17" t="s">
        <v>111</v>
      </c>
      <c r="C4" s="17"/>
    </row>
    <row r="5" spans="1:20">
      <c r="A5" s="17" t="s">
        <v>261</v>
      </c>
      <c r="B5" s="17" t="s">
        <v>1100</v>
      </c>
      <c r="C5" s="17"/>
    </row>
    <row r="6" spans="1:20">
      <c r="B6" s="17" t="s">
        <v>1101</v>
      </c>
    </row>
    <row r="8" spans="1:20" ht="13.5" thickBot="1"/>
    <row r="9" spans="1:20" s="3" customFormat="1" ht="105">
      <c r="A9" s="3" t="s">
        <v>1102</v>
      </c>
      <c r="B9" s="3" t="s">
        <v>1103</v>
      </c>
      <c r="C9" s="45"/>
      <c r="D9" s="3" t="s">
        <v>1104</v>
      </c>
      <c r="E9" s="3" t="s">
        <v>1105</v>
      </c>
      <c r="F9" s="3" t="s">
        <v>1106</v>
      </c>
      <c r="G9" s="3" t="s">
        <v>1107</v>
      </c>
      <c r="H9" s="3" t="s">
        <v>1108</v>
      </c>
      <c r="I9" s="3" t="s">
        <v>1109</v>
      </c>
      <c r="J9" s="3" t="s">
        <v>1110</v>
      </c>
      <c r="K9" s="3" t="s">
        <v>1111</v>
      </c>
      <c r="L9" s="3" t="s">
        <v>1112</v>
      </c>
      <c r="M9" s="3" t="s">
        <v>1113</v>
      </c>
      <c r="N9" s="3" t="s">
        <v>1114</v>
      </c>
      <c r="O9" s="3" t="s">
        <v>1115</v>
      </c>
      <c r="P9" s="3" t="s">
        <v>1116</v>
      </c>
      <c r="Q9" s="3" t="s">
        <v>1117</v>
      </c>
      <c r="R9" s="3" t="s">
        <v>1118</v>
      </c>
      <c r="S9" s="3" t="s">
        <v>1119</v>
      </c>
      <c r="T9" s="3" t="s">
        <v>1120</v>
      </c>
    </row>
    <row r="10" spans="1:20" ht="114.75">
      <c r="A10" s="4" t="s">
        <v>1121</v>
      </c>
      <c r="B10" s="7" t="s">
        <v>1108</v>
      </c>
      <c r="C10" s="5"/>
      <c r="D10" s="6" t="s">
        <v>1122</v>
      </c>
      <c r="E10" s="7" t="s">
        <v>1123</v>
      </c>
      <c r="F10" s="7" t="s">
        <v>1124</v>
      </c>
      <c r="G10" s="7"/>
      <c r="H10" s="7" t="s">
        <v>1125</v>
      </c>
      <c r="I10" s="5" t="s">
        <v>1126</v>
      </c>
      <c r="J10" s="5" t="s">
        <v>1127</v>
      </c>
      <c r="K10" s="7" t="s">
        <v>1128</v>
      </c>
      <c r="L10" s="7" t="s">
        <v>1129</v>
      </c>
      <c r="M10" s="7" t="s">
        <v>1130</v>
      </c>
      <c r="N10" s="5" t="s">
        <v>1131</v>
      </c>
      <c r="O10" s="5" t="s">
        <v>1132</v>
      </c>
      <c r="P10" s="5" t="s">
        <v>1133</v>
      </c>
      <c r="Q10" s="5" t="s">
        <v>1117</v>
      </c>
      <c r="R10" s="5" t="s">
        <v>1118</v>
      </c>
      <c r="S10" s="8" t="s">
        <v>1119</v>
      </c>
      <c r="T10" s="8" t="s">
        <v>1134</v>
      </c>
    </row>
    <row r="11" spans="1:20" ht="120">
      <c r="A11" s="42" t="s">
        <v>1135</v>
      </c>
      <c r="B11" s="7" t="s">
        <v>1136</v>
      </c>
      <c r="C11" s="5"/>
      <c r="D11" s="6" t="s">
        <v>1137</v>
      </c>
      <c r="E11" s="7" t="s">
        <v>1138</v>
      </c>
      <c r="F11" s="7" t="s">
        <v>1139</v>
      </c>
      <c r="G11" s="7"/>
      <c r="H11" s="7" t="s">
        <v>1140</v>
      </c>
      <c r="I11" s="5" t="s">
        <v>1141</v>
      </c>
      <c r="J11" s="5" t="s">
        <v>1142</v>
      </c>
      <c r="K11" s="7" t="s">
        <v>1143</v>
      </c>
      <c r="L11" s="7" t="s">
        <v>1144</v>
      </c>
      <c r="M11" s="7" t="s">
        <v>1145</v>
      </c>
      <c r="N11" s="5" t="s">
        <v>1146</v>
      </c>
      <c r="O11" s="5" t="s">
        <v>1147</v>
      </c>
      <c r="P11" s="5" t="s">
        <v>1148</v>
      </c>
      <c r="Q11" s="9"/>
      <c r="R11" s="5"/>
      <c r="S11" s="10"/>
      <c r="T11" s="10"/>
    </row>
    <row r="12" spans="1:20" ht="90">
      <c r="A12" s="98" t="s">
        <v>1149</v>
      </c>
      <c r="B12" s="7" t="s">
        <v>1150</v>
      </c>
      <c r="C12" s="5"/>
      <c r="D12" s="6" t="s">
        <v>1151</v>
      </c>
      <c r="E12" s="7" t="s">
        <v>1152</v>
      </c>
      <c r="F12" s="7" t="s">
        <v>1153</v>
      </c>
      <c r="G12" s="7"/>
      <c r="H12" s="9"/>
      <c r="I12" s="5" t="s">
        <v>1154</v>
      </c>
      <c r="J12" s="5" t="s">
        <v>1155</v>
      </c>
      <c r="K12" s="11"/>
      <c r="L12" s="9"/>
      <c r="M12" s="9"/>
      <c r="N12" s="9"/>
      <c r="O12" s="5" t="s">
        <v>1156</v>
      </c>
      <c r="P12" s="5" t="s">
        <v>1157</v>
      </c>
      <c r="Q12" s="9"/>
      <c r="R12" s="5"/>
      <c r="S12" s="10"/>
      <c r="T12" s="10"/>
    </row>
    <row r="13" spans="1:20" ht="90">
      <c r="A13" s="96" t="s">
        <v>1158</v>
      </c>
      <c r="B13" s="7" t="s">
        <v>1159</v>
      </c>
      <c r="C13" s="5"/>
      <c r="D13" s="6"/>
      <c r="E13" s="7"/>
      <c r="F13" s="7"/>
      <c r="G13" s="7"/>
      <c r="H13" s="9"/>
      <c r="I13" s="5"/>
      <c r="J13" s="5"/>
      <c r="K13" s="11"/>
      <c r="L13" s="9"/>
      <c r="M13" s="9"/>
      <c r="N13" s="9"/>
      <c r="O13" s="5"/>
      <c r="P13" s="5"/>
      <c r="Q13" s="9"/>
      <c r="R13" s="5"/>
      <c r="S13" s="10"/>
      <c r="T13" s="10"/>
    </row>
    <row r="14" spans="1:20" ht="60">
      <c r="A14" s="96" t="s">
        <v>1160</v>
      </c>
      <c r="B14" s="7" t="s">
        <v>1161</v>
      </c>
      <c r="C14" s="5"/>
      <c r="D14" s="6"/>
      <c r="E14" s="7"/>
      <c r="F14" s="7"/>
      <c r="G14" s="7"/>
      <c r="H14" s="9"/>
      <c r="I14" s="5"/>
      <c r="J14" s="5"/>
      <c r="K14" s="11"/>
      <c r="L14" s="9"/>
      <c r="M14" s="9"/>
      <c r="N14" s="9"/>
      <c r="O14" s="5"/>
      <c r="P14" s="5"/>
      <c r="Q14" s="9"/>
      <c r="R14" s="5"/>
      <c r="S14" s="10"/>
      <c r="T14" s="10"/>
    </row>
    <row r="15" spans="1:20" ht="51">
      <c r="A15" s="4" t="s">
        <v>1162</v>
      </c>
      <c r="B15" s="5" t="s">
        <v>1112</v>
      </c>
      <c r="C15" s="5"/>
      <c r="D15" s="6" t="s">
        <v>1163</v>
      </c>
      <c r="E15" s="7"/>
      <c r="F15" s="7"/>
      <c r="G15" s="7"/>
      <c r="H15" s="9"/>
      <c r="I15" s="5"/>
      <c r="J15" s="5" t="s">
        <v>1164</v>
      </c>
      <c r="K15" s="11"/>
      <c r="L15" s="9"/>
      <c r="M15" s="9"/>
      <c r="N15" s="9"/>
      <c r="O15" s="5"/>
      <c r="P15" s="5" t="s">
        <v>1165</v>
      </c>
      <c r="Q15" s="9"/>
      <c r="R15" s="6"/>
      <c r="S15" s="10"/>
      <c r="T15" s="10"/>
    </row>
    <row r="16" spans="1:20" ht="45">
      <c r="A16" s="4" t="s">
        <v>1166</v>
      </c>
      <c r="B16" s="5" t="s">
        <v>1110</v>
      </c>
      <c r="C16" s="7"/>
      <c r="D16" s="6"/>
      <c r="E16" s="9"/>
      <c r="F16" s="9"/>
      <c r="G16" s="9"/>
      <c r="H16" s="9"/>
      <c r="I16" s="9"/>
      <c r="J16" s="7" t="s">
        <v>1167</v>
      </c>
      <c r="K16" s="9"/>
      <c r="L16" s="9"/>
      <c r="M16" s="9"/>
      <c r="N16" s="9"/>
      <c r="O16" s="9"/>
      <c r="P16" s="9"/>
      <c r="Q16" s="9"/>
      <c r="R16" s="6"/>
      <c r="S16" s="10"/>
      <c r="T16" s="10"/>
    </row>
    <row r="17" spans="1:20" ht="38.25">
      <c r="A17" s="4" t="s">
        <v>1168</v>
      </c>
      <c r="B17" s="5" t="s">
        <v>1113</v>
      </c>
      <c r="C17" s="5"/>
      <c r="D17" s="9"/>
      <c r="E17" s="9"/>
      <c r="F17" s="9"/>
      <c r="G17" s="9"/>
      <c r="H17" s="9"/>
      <c r="I17" s="9"/>
      <c r="J17" s="9"/>
      <c r="K17" s="9"/>
      <c r="L17" s="9"/>
      <c r="M17" s="9"/>
      <c r="N17" s="9"/>
      <c r="O17" s="9"/>
      <c r="P17" s="9"/>
      <c r="Q17" s="9"/>
      <c r="R17" s="6"/>
      <c r="S17" s="10"/>
      <c r="T17" s="10"/>
    </row>
    <row r="18" spans="1:20" ht="38.25">
      <c r="A18" s="4" t="s">
        <v>1169</v>
      </c>
      <c r="B18" s="5" t="s">
        <v>1115</v>
      </c>
      <c r="C18" s="5"/>
      <c r="D18" s="9"/>
      <c r="E18" s="9"/>
      <c r="F18" s="9"/>
      <c r="G18" s="9"/>
      <c r="H18" s="9"/>
      <c r="I18" s="9"/>
      <c r="J18" s="9"/>
      <c r="K18" s="9"/>
      <c r="L18" s="9"/>
      <c r="M18" s="9"/>
      <c r="N18" s="9"/>
      <c r="O18" s="9"/>
      <c r="P18" s="9"/>
      <c r="Q18" s="9"/>
      <c r="R18" s="9"/>
      <c r="S18" s="10"/>
      <c r="T18" s="10"/>
    </row>
    <row r="19" spans="1:20" ht="51">
      <c r="A19" s="4" t="s">
        <v>1170</v>
      </c>
      <c r="B19" s="5" t="s">
        <v>1114</v>
      </c>
      <c r="C19" s="5"/>
      <c r="D19" s="9"/>
      <c r="E19" s="9"/>
      <c r="F19" s="9"/>
      <c r="G19" s="9"/>
      <c r="H19" s="9"/>
      <c r="I19" s="9"/>
      <c r="J19" s="9"/>
      <c r="K19" s="9"/>
      <c r="L19" s="9"/>
      <c r="M19" s="9"/>
      <c r="N19" s="9"/>
      <c r="O19" s="9"/>
      <c r="P19" s="9"/>
      <c r="Q19" s="9"/>
      <c r="R19" s="9"/>
      <c r="S19" s="10"/>
      <c r="T19" s="10"/>
    </row>
    <row r="20" spans="1:20" ht="51">
      <c r="A20" s="4" t="s">
        <v>1171</v>
      </c>
      <c r="B20" s="5" t="s">
        <v>1109</v>
      </c>
      <c r="C20" s="5"/>
      <c r="D20" s="9"/>
      <c r="E20" s="9"/>
      <c r="F20" s="9"/>
      <c r="G20" s="9"/>
      <c r="H20" s="9"/>
      <c r="I20" s="9"/>
      <c r="J20" s="9"/>
      <c r="K20" s="9"/>
      <c r="L20" s="9"/>
      <c r="M20" s="9"/>
      <c r="N20" s="9"/>
      <c r="O20" s="9"/>
      <c r="P20" s="9"/>
      <c r="Q20" s="9"/>
      <c r="R20" s="9"/>
      <c r="S20" s="10"/>
      <c r="T20" s="10"/>
    </row>
    <row r="21" spans="1:20" ht="63.75">
      <c r="A21" s="97" t="s">
        <v>1172</v>
      </c>
      <c r="B21" s="5" t="s">
        <v>1173</v>
      </c>
      <c r="C21" s="5"/>
      <c r="D21" s="9"/>
      <c r="E21" s="9"/>
      <c r="F21" s="9"/>
      <c r="G21" s="9"/>
      <c r="H21" s="9"/>
      <c r="I21" s="9"/>
      <c r="J21" s="9"/>
      <c r="K21" s="9"/>
      <c r="L21" s="9"/>
      <c r="M21" s="9"/>
      <c r="N21" s="9"/>
      <c r="O21" s="9"/>
      <c r="P21" s="9"/>
      <c r="Q21" s="9"/>
      <c r="R21" s="9"/>
      <c r="S21" s="10"/>
      <c r="T21" s="10"/>
    </row>
    <row r="22" spans="1:20" ht="63.75">
      <c r="A22" s="97" t="s">
        <v>1174</v>
      </c>
      <c r="B22" s="5" t="s">
        <v>1175</v>
      </c>
      <c r="C22" s="5"/>
      <c r="D22" s="9"/>
      <c r="E22" s="9"/>
      <c r="F22" s="9"/>
      <c r="G22" s="9"/>
      <c r="H22" s="9"/>
      <c r="I22" s="9"/>
      <c r="J22" s="9"/>
      <c r="K22" s="9"/>
      <c r="L22" s="9"/>
      <c r="M22" s="9"/>
      <c r="N22" s="9"/>
      <c r="O22" s="9"/>
      <c r="P22" s="9"/>
      <c r="Q22" s="9"/>
      <c r="R22" s="9"/>
      <c r="S22" s="10"/>
      <c r="T22" s="10"/>
    </row>
    <row r="23" spans="1:20" ht="51">
      <c r="A23" s="99" t="s">
        <v>1176</v>
      </c>
      <c r="B23" s="32" t="s">
        <v>1177</v>
      </c>
      <c r="C23" s="5"/>
      <c r="D23" s="9"/>
      <c r="E23" s="9"/>
      <c r="F23" s="9"/>
      <c r="G23" s="9"/>
      <c r="H23" s="9"/>
      <c r="I23" s="9"/>
      <c r="J23" s="9"/>
      <c r="K23" s="9"/>
      <c r="L23" s="9"/>
      <c r="M23" s="9"/>
      <c r="N23" s="9"/>
      <c r="O23" s="9"/>
      <c r="P23" s="9"/>
      <c r="Q23" s="9"/>
      <c r="R23" s="9"/>
      <c r="S23" s="10"/>
      <c r="T23" s="10"/>
    </row>
    <row r="24" spans="1:20" ht="63.75">
      <c r="A24" s="4" t="s">
        <v>1178</v>
      </c>
      <c r="B24" s="5" t="s">
        <v>1116</v>
      </c>
      <c r="C24" s="5"/>
      <c r="D24" s="9"/>
      <c r="E24" s="9"/>
      <c r="F24" s="9"/>
      <c r="G24" s="9"/>
      <c r="H24" s="9"/>
      <c r="I24" s="9"/>
      <c r="J24" s="9"/>
      <c r="K24" s="9"/>
      <c r="L24" s="9"/>
      <c r="M24" s="9"/>
      <c r="N24" s="9"/>
      <c r="O24" s="9"/>
      <c r="P24" s="9"/>
      <c r="Q24" s="9"/>
      <c r="R24" s="9"/>
      <c r="S24" s="10"/>
      <c r="T24" s="10"/>
    </row>
    <row r="25" spans="1:20" ht="76.5">
      <c r="A25" s="99" t="s">
        <v>1179</v>
      </c>
      <c r="B25" s="32" t="s">
        <v>1180</v>
      </c>
      <c r="C25" s="5"/>
      <c r="D25" s="9"/>
      <c r="E25" s="9"/>
      <c r="F25" s="9"/>
      <c r="G25" s="9"/>
      <c r="H25" s="9"/>
      <c r="I25" s="9"/>
      <c r="J25" s="9"/>
      <c r="K25" s="9"/>
      <c r="L25" s="9"/>
      <c r="M25" s="9"/>
      <c r="N25" s="9"/>
      <c r="O25" s="9"/>
      <c r="P25" s="9"/>
      <c r="Q25" s="9"/>
      <c r="R25" s="9"/>
      <c r="S25" s="10"/>
      <c r="T25" s="10"/>
    </row>
    <row r="26" spans="1:20" ht="63.75">
      <c r="A26" s="99" t="s">
        <v>1181</v>
      </c>
      <c r="B26" s="32" t="s">
        <v>1182</v>
      </c>
      <c r="C26" s="5"/>
      <c r="D26" s="9"/>
      <c r="E26" s="9"/>
      <c r="F26" s="9"/>
      <c r="G26" s="9"/>
      <c r="H26" s="9"/>
      <c r="I26" s="9"/>
      <c r="J26" s="9"/>
      <c r="K26" s="9"/>
      <c r="L26" s="9"/>
      <c r="M26" s="9"/>
      <c r="N26" s="9"/>
      <c r="O26" s="9"/>
      <c r="P26" s="9"/>
      <c r="Q26" s="9"/>
      <c r="R26" s="9"/>
      <c r="S26" s="10"/>
      <c r="T26" s="10"/>
    </row>
    <row r="27" spans="1:20" ht="25.5">
      <c r="A27" s="99" t="s">
        <v>1183</v>
      </c>
      <c r="B27" s="32" t="s">
        <v>1184</v>
      </c>
      <c r="C27" s="5"/>
      <c r="D27" s="9"/>
      <c r="E27" s="9"/>
      <c r="F27" s="9"/>
      <c r="G27" s="9"/>
      <c r="H27" s="9"/>
      <c r="I27" s="9"/>
      <c r="J27" s="9"/>
      <c r="K27" s="9"/>
      <c r="L27" s="9"/>
      <c r="M27" s="9"/>
      <c r="N27" s="9"/>
      <c r="O27" s="9"/>
      <c r="P27" s="9"/>
      <c r="Q27" s="9"/>
      <c r="R27" s="9"/>
      <c r="S27" s="10"/>
      <c r="T27" s="10"/>
    </row>
    <row r="28" spans="1:20" ht="115.5" thickBot="1">
      <c r="A28" s="100" t="s">
        <v>1185</v>
      </c>
      <c r="B28" s="101" t="s">
        <v>1186</v>
      </c>
      <c r="C28" s="12"/>
      <c r="D28" s="13"/>
      <c r="E28" s="13"/>
      <c r="F28" s="13"/>
      <c r="G28" s="13"/>
      <c r="H28" s="13"/>
      <c r="I28" s="13"/>
      <c r="J28" s="13"/>
      <c r="K28" s="13"/>
      <c r="L28" s="13"/>
      <c r="M28" s="13"/>
      <c r="N28" s="13"/>
      <c r="O28" s="13"/>
      <c r="P28" s="13"/>
      <c r="Q28" s="13"/>
      <c r="R28" s="13"/>
      <c r="S28" s="14"/>
      <c r="T28" s="14"/>
    </row>
    <row r="29" spans="1:20" ht="141" thickBot="1">
      <c r="A29" s="100" t="s">
        <v>1187</v>
      </c>
      <c r="B29" s="101" t="s">
        <v>1188</v>
      </c>
      <c r="C29" s="12"/>
      <c r="D29" s="13"/>
      <c r="E29" s="13"/>
      <c r="F29" s="13"/>
      <c r="G29" s="13"/>
      <c r="H29" s="13"/>
      <c r="I29" s="13"/>
      <c r="J29" s="13"/>
      <c r="K29" s="13"/>
      <c r="L29" s="13"/>
      <c r="M29" s="13"/>
      <c r="N29" s="13"/>
      <c r="O29" s="13"/>
      <c r="P29" s="13"/>
      <c r="Q29" s="13"/>
      <c r="R29" s="13"/>
      <c r="S29" s="14"/>
      <c r="T29" s="14"/>
    </row>
    <row r="30" spans="1:20" ht="102.75" thickBot="1">
      <c r="A30" s="100" t="s">
        <v>1189</v>
      </c>
      <c r="B30" s="101" t="s">
        <v>1190</v>
      </c>
      <c r="C30" s="12"/>
      <c r="D30" s="13"/>
      <c r="E30" s="13"/>
      <c r="F30" s="13"/>
      <c r="G30" s="13"/>
      <c r="H30" s="13"/>
      <c r="I30" s="13"/>
      <c r="J30" s="13"/>
      <c r="K30" s="13"/>
      <c r="L30" s="13"/>
      <c r="M30" s="13"/>
      <c r="N30" s="13"/>
      <c r="O30" s="13"/>
      <c r="P30" s="13"/>
      <c r="Q30" s="13"/>
      <c r="R30" s="13"/>
      <c r="S30" s="14"/>
      <c r="T30" s="14"/>
    </row>
    <row r="31" spans="1:20" ht="128.25" thickBot="1">
      <c r="A31" s="100" t="s">
        <v>1191</v>
      </c>
      <c r="B31" s="101" t="s">
        <v>1192</v>
      </c>
      <c r="C31" s="12"/>
      <c r="D31" s="13"/>
      <c r="E31" s="13"/>
      <c r="F31" s="13"/>
      <c r="G31" s="13"/>
      <c r="H31" s="13"/>
      <c r="I31" s="13"/>
      <c r="J31" s="13"/>
      <c r="K31" s="13"/>
      <c r="L31" s="13"/>
      <c r="M31" s="13"/>
      <c r="N31" s="13"/>
      <c r="O31" s="13"/>
      <c r="P31" s="13"/>
      <c r="Q31" s="13"/>
      <c r="R31" s="13"/>
      <c r="S31" s="14"/>
      <c r="T31" s="14"/>
    </row>
    <row r="33" spans="1:11" ht="15">
      <c r="A33" s="42"/>
      <c r="B33" s="43"/>
      <c r="C33" s="43"/>
      <c r="D33" s="44" t="s">
        <v>135</v>
      </c>
      <c r="G33" s="17" t="s">
        <v>1193</v>
      </c>
      <c r="K33" s="17"/>
    </row>
    <row r="34" spans="1:11" ht="15">
      <c r="B34" s="43"/>
      <c r="C34" s="43"/>
      <c r="D34" s="44" t="s">
        <v>286</v>
      </c>
      <c r="G34" s="17" t="s">
        <v>1194</v>
      </c>
      <c r="K34" s="17"/>
    </row>
    <row r="35" spans="1:11" ht="15">
      <c r="B35" s="43"/>
      <c r="C35" s="43"/>
      <c r="D35" s="44" t="s">
        <v>159</v>
      </c>
      <c r="G35" s="17" t="s">
        <v>1195</v>
      </c>
    </row>
    <row r="36" spans="1:11" ht="15">
      <c r="B36" s="43"/>
      <c r="C36" s="43"/>
      <c r="D36" s="44" t="s">
        <v>486</v>
      </c>
      <c r="G36" s="17" t="s">
        <v>1196</v>
      </c>
    </row>
    <row r="37" spans="1:11" ht="15">
      <c r="B37" s="43"/>
      <c r="C37" s="43"/>
      <c r="D37" s="44" t="s">
        <v>1197</v>
      </c>
      <c r="G37" s="17" t="s">
        <v>1198</v>
      </c>
    </row>
    <row r="38" spans="1:11" ht="15">
      <c r="B38" s="43"/>
      <c r="C38" s="43"/>
      <c r="D38" s="44" t="s">
        <v>1199</v>
      </c>
      <c r="G38" s="17" t="s">
        <v>1200</v>
      </c>
    </row>
    <row r="39" spans="1:11" ht="15">
      <c r="B39" s="43"/>
      <c r="C39" s="43"/>
      <c r="D39" s="44" t="s">
        <v>1201</v>
      </c>
      <c r="G39" s="17" t="s">
        <v>1202</v>
      </c>
    </row>
    <row r="40" spans="1:11">
      <c r="B40" s="43"/>
      <c r="C40" s="43"/>
      <c r="D40" t="str">
        <f>CONCATENATE($A$40," ",B40)</f>
        <v xml:space="preserve"> </v>
      </c>
      <c r="G40" s="17" t="s">
        <v>1203</v>
      </c>
    </row>
    <row r="41" spans="1:11">
      <c r="B41" s="43"/>
      <c r="C41" s="43"/>
      <c r="D41" t="str">
        <f t="shared" ref="D41:D45" si="0">CONCATENATE($A$40," ",B41)</f>
        <v xml:space="preserve"> </v>
      </c>
      <c r="G41" s="17" t="s">
        <v>1204</v>
      </c>
    </row>
    <row r="42" spans="1:11">
      <c r="B42" s="43"/>
      <c r="C42" s="43"/>
      <c r="D42" t="str">
        <f t="shared" si="0"/>
        <v xml:space="preserve"> </v>
      </c>
      <c r="G42" s="17" t="s">
        <v>1205</v>
      </c>
    </row>
    <row r="43" spans="1:11">
      <c r="B43" s="43"/>
      <c r="C43" s="43"/>
      <c r="D43" t="str">
        <f t="shared" si="0"/>
        <v xml:space="preserve"> </v>
      </c>
      <c r="G43" s="17" t="s">
        <v>1206</v>
      </c>
    </row>
    <row r="44" spans="1:11">
      <c r="B44" s="43"/>
      <c r="C44" s="43"/>
      <c r="D44" t="str">
        <f t="shared" si="0"/>
        <v xml:space="preserve"> </v>
      </c>
      <c r="G44" s="17" t="s">
        <v>1207</v>
      </c>
    </row>
    <row r="45" spans="1:11">
      <c r="B45" s="43"/>
      <c r="C45" s="43"/>
      <c r="D45" t="str">
        <f t="shared" si="0"/>
        <v xml:space="preserve"> </v>
      </c>
      <c r="G45" s="17" t="s">
        <v>1208</v>
      </c>
    </row>
    <row r="46" spans="1:11">
      <c r="B46" s="43"/>
      <c r="C46" s="43"/>
      <c r="D46" t="str">
        <f t="shared" ref="D46:D55" si="1">CONCATENATE($A$46," ",B46)</f>
        <v xml:space="preserve"> </v>
      </c>
      <c r="G46" s="17" t="s">
        <v>1209</v>
      </c>
    </row>
    <row r="47" spans="1:11">
      <c r="B47" s="43"/>
      <c r="C47" s="43"/>
      <c r="D47" t="str">
        <f t="shared" si="1"/>
        <v xml:space="preserve"> </v>
      </c>
      <c r="G47" s="17" t="s">
        <v>1210</v>
      </c>
    </row>
    <row r="48" spans="1:11">
      <c r="B48" s="43"/>
      <c r="C48" s="43"/>
      <c r="D48" t="str">
        <f t="shared" si="1"/>
        <v xml:space="preserve"> </v>
      </c>
      <c r="G48" s="17" t="s">
        <v>1211</v>
      </c>
    </row>
    <row r="49" spans="2:7">
      <c r="B49" s="43"/>
      <c r="C49" s="43"/>
      <c r="D49" t="str">
        <f t="shared" si="1"/>
        <v xml:space="preserve"> </v>
      </c>
      <c r="E49" s="43"/>
      <c r="F49" s="43"/>
      <c r="G49" s="17" t="s">
        <v>1212</v>
      </c>
    </row>
    <row r="50" spans="2:7">
      <c r="B50" s="43"/>
      <c r="C50" s="43"/>
      <c r="D50" t="str">
        <f t="shared" si="1"/>
        <v xml:space="preserve"> </v>
      </c>
      <c r="E50" s="43"/>
      <c r="F50" s="43"/>
      <c r="G50" s="17" t="s">
        <v>1213</v>
      </c>
    </row>
    <row r="51" spans="2:7">
      <c r="B51" s="43"/>
      <c r="C51" s="43"/>
      <c r="D51" t="str">
        <f t="shared" si="1"/>
        <v xml:space="preserve"> </v>
      </c>
      <c r="E51" s="43"/>
      <c r="F51" s="43"/>
    </row>
    <row r="52" spans="2:7">
      <c r="B52" s="43"/>
      <c r="C52" s="43"/>
      <c r="D52" t="str">
        <f t="shared" si="1"/>
        <v xml:space="preserve"> </v>
      </c>
      <c r="E52" s="43"/>
      <c r="F52" s="43"/>
    </row>
    <row r="53" spans="2:7">
      <c r="B53" s="43"/>
      <c r="C53" s="43"/>
      <c r="D53" t="str">
        <f t="shared" si="1"/>
        <v xml:space="preserve"> </v>
      </c>
      <c r="E53" s="43"/>
      <c r="F53" s="43"/>
    </row>
    <row r="54" spans="2:7">
      <c r="B54" s="43"/>
      <c r="C54" s="43"/>
      <c r="D54" t="str">
        <f t="shared" si="1"/>
        <v xml:space="preserve"> </v>
      </c>
      <c r="E54" s="43"/>
      <c r="F54" s="43"/>
    </row>
    <row r="55" spans="2:7">
      <c r="B55" s="43"/>
      <c r="C55" s="43"/>
      <c r="D55" t="str">
        <f t="shared" si="1"/>
        <v xml:space="preserve"> </v>
      </c>
      <c r="E55" s="43"/>
      <c r="F55" s="43"/>
    </row>
    <row r="56" spans="2:7">
      <c r="B56" s="43"/>
      <c r="C56" s="43"/>
      <c r="D56" t="str">
        <f>CONCATENATE($A$56," ",B56)</f>
        <v xml:space="preserve"> </v>
      </c>
    </row>
  </sheetData>
  <sortState xmlns:xlrd2="http://schemas.microsoft.com/office/spreadsheetml/2017/richdata2" ref="G33:G50">
    <sortCondition ref="G33:G50"/>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771CD363302B4F8201F63E4A3C4F9A" ma:contentTypeVersion="8" ma:contentTypeDescription="Crear nuevo documento." ma:contentTypeScope="" ma:versionID="257433bd14e0f6978cc286f0b8f85e72">
  <xsd:schema xmlns:xsd="http://www.w3.org/2001/XMLSchema" xmlns:xs="http://www.w3.org/2001/XMLSchema" xmlns:p="http://schemas.microsoft.com/office/2006/metadata/properties" xmlns:ns2="af7f7f6b-44e7-444a-90a4-d02bbf46acb6" targetNamespace="http://schemas.microsoft.com/office/2006/metadata/properties" ma:root="true" ma:fieldsID="09bb360b3b5eb05b6741751eb1c29bc4" ns2:_="">
    <xsd:import namespace="af7f7f6b-44e7-444a-90a4-d02bbf46acb6"/>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7f7f6b-44e7-444a-90a4-d02bbf46acb6"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af7f7f6b-44e7-444a-90a4-d02bbf46acb6">DNPOI-49-6155</_dlc_DocId>
    <_dlc_DocIdUrl xmlns="af7f7f6b-44e7-444a-90a4-d02bbf46acb6">
      <Url>https://colaboracion.dnp.gov.co/CDT/_layouts/15/DocIdRedir.aspx?ID=DNPOI-49-6155</Url>
      <Description>DNPOI-49-6155</Description>
    </_dlc_DocIdUrl>
  </documentManagement>
</p:properties>
</file>

<file path=customXml/itemProps1.xml><?xml version="1.0" encoding="utf-8"?>
<ds:datastoreItem xmlns:ds="http://schemas.openxmlformats.org/officeDocument/2006/customXml" ds:itemID="{68DB1DDE-92F9-4DE1-AD6A-5507ECD87919}">
  <ds:schemaRefs>
    <ds:schemaRef ds:uri="http://schemas.microsoft.com/sharepoint/v3/contenttype/forms"/>
  </ds:schemaRefs>
</ds:datastoreItem>
</file>

<file path=customXml/itemProps2.xml><?xml version="1.0" encoding="utf-8"?>
<ds:datastoreItem xmlns:ds="http://schemas.openxmlformats.org/officeDocument/2006/customXml" ds:itemID="{8AEAC933-A671-47E9-A268-3DC2C26A65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7f7f6b-44e7-444a-90a4-d02bbf46ac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A55455-5848-45E4-B8F1-FDDE54034DBA}">
  <ds:schemaRefs>
    <ds:schemaRef ds:uri="http://schemas.microsoft.com/sharepoint/events"/>
  </ds:schemaRefs>
</ds:datastoreItem>
</file>

<file path=customXml/itemProps4.xml><?xml version="1.0" encoding="utf-8"?>
<ds:datastoreItem xmlns:ds="http://schemas.openxmlformats.org/officeDocument/2006/customXml" ds:itemID="{05A154F4-C5D7-4A04-A025-8E0E4A8DAE79}">
  <ds:schemaRefs>
    <ds:schemaRef ds:uri="http://schemas.microsoft.com/office/2006/metadata/properties"/>
    <ds:schemaRef ds:uri="http://schemas.microsoft.com/office/infopath/2007/PartnerControls"/>
    <ds:schemaRef ds:uri="af7f7f6b-44e7-444a-90a4-d02bbf46acb6"/>
  </ds:schemaRefs>
</ds:datastoreItem>
</file>

<file path=docMetadata/LabelInfo.xml><?xml version="1.0" encoding="utf-8"?>
<clbl:labelList xmlns:clbl="http://schemas.microsoft.com/office/2020/mipLabelMetadata">
  <clbl:label id="{807a0fc8-cb42-40af-a00c-19cfd436a790}" enabled="0" method="" siteId="{807a0fc8-cb42-40af-a00c-19cfd436a79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6</vt:i4>
      </vt:variant>
      <vt:variant>
        <vt:lpstr>Gráficos</vt:lpstr>
      </vt:variant>
      <vt:variant>
        <vt:i4>1</vt:i4>
      </vt:variant>
      <vt:variant>
        <vt:lpstr>Rangos con nombre</vt:lpstr>
      </vt:variant>
      <vt:variant>
        <vt:i4>4</vt:i4>
      </vt:variant>
    </vt:vector>
  </HeadingPairs>
  <TitlesOfParts>
    <vt:vector size="11" baseType="lpstr">
      <vt:lpstr>Indicadores de Resultado (IR)</vt:lpstr>
      <vt:lpstr> Plan acción seguimiento</vt:lpstr>
      <vt:lpstr>Lista de chequeo</vt:lpstr>
      <vt:lpstr>Instrucciones PAS</vt:lpstr>
      <vt:lpstr>Listas</vt:lpstr>
      <vt:lpstr>Desplegables</vt:lpstr>
      <vt:lpstr>Gráfico1</vt:lpstr>
      <vt:lpstr>' Plan acción seguimiento'!Área_de_impresión</vt:lpstr>
      <vt:lpstr>'Indicadores de Resultado (IR)'!Área_de_impresión</vt:lpstr>
      <vt:lpstr>'Instrucciones PAS'!Área_de_impresión</vt:lpstr>
      <vt:lpstr>'Lista de chequeo'!Área_de_impresión</vt:lpstr>
    </vt:vector>
  </TitlesOfParts>
  <Manager/>
  <Company>DNP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DNP</dc:creator>
  <cp:keywords/>
  <dc:description/>
  <cp:lastModifiedBy>Jhony Alexander Riascos Oñate</cp:lastModifiedBy>
  <cp:revision/>
  <dcterms:created xsi:type="dcterms:W3CDTF">2008-04-24T15:07:06Z</dcterms:created>
  <dcterms:modified xsi:type="dcterms:W3CDTF">2025-12-18T15:00:50Z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0x01010003771CD363302B4F8201F63E4A3C4F9A</vt:lpwstr>
  </property>
  <property fmtid="{D5CDD505-2E9C-101B-9397-08002B2CF9AE}" pid="3" name="_dlc_DocIdItemGuid">
    <vt:lpwstr>e4a5d68a-ed02-4dd0-b968-d5ad31a949d2</vt:lpwstr>
  </property>
  <property fmtid="{D5CDD505-2E9C-101B-9397-08002B2CF9AE}" pid="4" name="Order">
    <vt:r8>100</vt:r8>
  </property>
  <property fmtid="{D5CDD505-2E9C-101B-9397-08002B2CF9AE}" pid="5" name="MediaServiceImageTags">
    <vt:lpwstr/>
  </property>
  <property fmtid="{D5CDD505-2E9C-101B-9397-08002B2CF9AE}" pid="6" name="TaxKeyword">
    <vt:lpwstr/>
  </property>
  <property fmtid="{D5CDD505-2E9C-101B-9397-08002B2CF9AE}" pid="7" name="TaxCatchAll">
    <vt:lpwstr/>
  </property>
  <property fmtid="{D5CDD505-2E9C-101B-9397-08002B2CF9AE}" pid="8" name="TaxKeywordTaxHTField">
    <vt:lpwstr/>
  </property>
</Properties>
</file>